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/>
  </bookViews>
  <sheets>
    <sheet name="ՆԱխահաշիվ" sheetId="3" r:id="rId1"/>
  </sheets>
  <definedNames>
    <definedName name="_xlnm.Print_Area" localSheetId="0">ՆԱխահաշիվ!$A$1:$F$102</definedName>
    <definedName name="_xlnm.Print_Titles" localSheetId="0">ՆԱխահաշիվ!#REF!</definedName>
  </definedNames>
  <calcPr calcId="125725"/>
</workbook>
</file>

<file path=xl/calcChain.xml><?xml version="1.0" encoding="utf-8"?>
<calcChain xmlns="http://schemas.openxmlformats.org/spreadsheetml/2006/main">
  <c r="F94" i="3"/>
  <c r="F10"/>
  <c r="F11"/>
  <c r="F12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7"/>
  <c r="F58"/>
  <c r="F59"/>
  <c r="F60"/>
  <c r="F61"/>
  <c r="F62"/>
  <c r="F63"/>
  <c r="F64"/>
  <c r="F65"/>
  <c r="F66"/>
  <c r="F67"/>
  <c r="F68"/>
  <c r="F69"/>
  <c r="F70"/>
  <c r="F72"/>
  <c r="F73"/>
  <c r="F74"/>
  <c r="F75"/>
  <c r="F76"/>
  <c r="F77"/>
  <c r="F78"/>
  <c r="F79"/>
  <c r="F80"/>
  <c r="F81"/>
  <c r="F82"/>
  <c r="F83"/>
  <c r="F86"/>
  <c r="F87"/>
  <c r="F88"/>
  <c r="F89"/>
  <c r="F91"/>
  <c r="F92"/>
  <c r="F93"/>
  <c r="F9"/>
  <c r="F95" l="1"/>
  <c r="F96" s="1"/>
  <c r="F97" s="1"/>
  <c r="F98" s="1"/>
</calcChain>
</file>

<file path=xl/sharedStrings.xml><?xml version="1.0" encoding="utf-8"?>
<sst xmlns="http://schemas.openxmlformats.org/spreadsheetml/2006/main" count="178" uniqueCount="118">
  <si>
    <t>Ù2</t>
  </si>
  <si>
    <t xml:space="preserve"> Բետոնե աստիճանների և հարթակի և թեքահարթակի   երեսապատում բազալտե սալերով</t>
  </si>
  <si>
    <t>բետոնե Ý³Ë³å³ïñ³ëï³Ï³Ý ß»ñïÇ Ï³éáõóáõÙ  8սմ</t>
  </si>
  <si>
    <t>Ù3</t>
  </si>
  <si>
    <t>Բետոնե  հարթակի  քանդում</t>
  </si>
  <si>
    <t>Աստիճաններ</t>
  </si>
  <si>
    <t xml:space="preserve"> Սալահատակի պատրաստում մոխրագույն  բետանյա սալերով կարանների լցումով ցեմ. շաղախով </t>
  </si>
  <si>
    <t>գ/մ</t>
  </si>
  <si>
    <t>Բետոնե հավաքովի եզրաքարերի /500*200*60մմ/ տեղադրում-պարկած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</si>
  <si>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</si>
  <si>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t>Բետոնե եզրաշերտի  Ï³éáõóáõÙ   B - 12.5 ¹³ëÇ µ»ïáÝÇó 0.15*0.3*</t>
  </si>
  <si>
    <t>Սալահատակ</t>
  </si>
  <si>
    <t>100Ù2</t>
  </si>
  <si>
    <t>àõÕÕ³Ñ³ÓÇ· É³ëï³ÏÝ»ñ</t>
  </si>
  <si>
    <t xml:space="preserve"> Պատերի մաքրում ավազե շիթով</t>
  </si>
  <si>
    <t>Գլխավոր Ճակատի ներկում ֆասադային ներկով</t>
  </si>
  <si>
    <t>Գլխավոր Ճակատի սվաղում ցեմ. ավազե շաղախով</t>
  </si>
  <si>
    <t xml:space="preserve"> Պատերի գլխադիրների պատրաստում տուֆե սալերով 30մմ հաստությամբ</t>
  </si>
  <si>
    <t xml:space="preserve"> Պատերի երեսապատում տուֆե սալերով 30մմ հաստությամբ</t>
  </si>
  <si>
    <t>Թիկունքի ճակատի սվաղում ցեմ. ավազե շաղախով</t>
  </si>
  <si>
    <t>Բետոնե գոտու  Ï³éáõóáõÙ   B - 12.5 ¹³ëÇ µ»ïáÝÇó 0.20*0.35</t>
  </si>
  <si>
    <t>ïÝ</t>
  </si>
  <si>
    <t>²Ùñ³Ý  ö 6 A-1</t>
  </si>
  <si>
    <t xml:space="preserve">ä³ï»ñÇ ß³ñí³Íù Ï³ÝáÝ³íáñ Ó¨Ç ïáõý ù³ñÇó 40սմ հաստ.            </t>
  </si>
  <si>
    <t xml:space="preserve"> Ù2</t>
  </si>
  <si>
    <t>Պատերից սվաղի քանդում</t>
  </si>
  <si>
    <t>Ե/բ աստիճանավանդակի քանդում</t>
  </si>
  <si>
    <t>Արտաքին պատերի հարդարում</t>
  </si>
  <si>
    <t>100Ù</t>
  </si>
  <si>
    <t xml:space="preserve">²ÏáëÝ»ñÇ ÷áñáõÙ </t>
  </si>
  <si>
    <t>100Ñï</t>
  </si>
  <si>
    <t>îáõ÷   µ³Å³Ý³ñ³ñ</t>
  </si>
  <si>
    <t>îáõ÷  í³ñ¹³ÏÝ»ñÇ ¨ ³Ýç³ïÇãÝ»ñÇ</t>
  </si>
  <si>
    <t>Ñ³ï</t>
  </si>
  <si>
    <t xml:space="preserve">Խñáó³Ï³ÛÇÝ í³ñ¹³ÏÝ»ñÇ ï»Õ³¹ñáõÙ </t>
  </si>
  <si>
    <t>¾É. ³Ýç³ïÇãÝ»ñÇ ï»Õ³¹ñáõÙ /երկստեղանի/</t>
  </si>
  <si>
    <t>¾É. ³Ýç³ïÇãÝ»ñÇ ï»Õ³¹ñáõÙ /մեկստեղանի/</t>
  </si>
  <si>
    <t>Լուսատուների մոնտաժում /պատի/</t>
  </si>
  <si>
    <t>Լուսատուների մոնտաժում /առաստաղի/</t>
  </si>
  <si>
    <t>100 Ù</t>
  </si>
  <si>
    <t>Øի³ý³½ ³íïáÙ³ï  25² /å³Ñ³ñ³ÝÇ Ù»ç/</t>
  </si>
  <si>
    <t>Øի³ý³½ ³íïáÙ³ï  63² /å³Ñ³ñ³ÝÇ Ù»ç/</t>
  </si>
  <si>
    <t>Èáõë³íáñáõÃÛ³Ý  Ùáõïù³ÛÇÝ  í³Ñ³Ý³Ïներում ³íïáÙ³ïÝի  ï»Õ³¹ñáõÙ</t>
  </si>
  <si>
    <t>Էլեկտրական լուսավորություն</t>
  </si>
  <si>
    <t>î»Õ³÷áËáõÙ      5ÏÙ</t>
  </si>
  <si>
    <t>ÞÇÝ.³ÕµÇ µ³ñÓáõÙ ÇÝùÝ³Ã. ¿ùëÏ³í³ï.</t>
  </si>
  <si>
    <t>ÞÇÝ.³ÕµÇ Ñ³í³ùáõÙ ¨ ¹áõñë µ»ñáõÙ 
ï³ñ³ÍùÇó</t>
  </si>
  <si>
    <t>²é³ëï³ÕÝ»ñÇ µ³ñÓñáñ³Ï Ý»ñÏáõÙ É³ï»ùëáí</t>
  </si>
  <si>
    <t xml:space="preserve">ä³ï»ñÇ µ³ñÓñáñ³Ï Ý»ñÏáõÙ É³ï»ùëáí </t>
  </si>
  <si>
    <t>ä³ïÇ բարձորակ ÛáõÕ³Ý»ñÏáõÙ Ù³ùñ»Éáí ÑÇÝ Ý»ñÏÁ 35% Çó ³í»ÉÇ 1.50մ</t>
  </si>
  <si>
    <t xml:space="preserve">Պատերի ·³çÇ ëí³ÕÇ Ýáñá·áõÙ </t>
  </si>
  <si>
    <t xml:space="preserve">²é³ëï³ÕÝ»ñÇ ·³çÇ ëí³ÕÇ Ýáñá·áõÙ </t>
  </si>
  <si>
    <t>Ð³ñ¹³ñÙ³Ý ³ßË³ï³ÝùÝ»ñ</t>
  </si>
  <si>
    <t>·Ù</t>
  </si>
  <si>
    <t>äÉ³ëÙ³ë» å³ïáõÑ³Ý³·á·Ç ï»Õ³¹ñáõÙ 35ëÙ É³ÛÝáõÃ./  սպիտակ</t>
  </si>
  <si>
    <t>ØÇÝã¨ 200ÙÙ ³ñï³ùÇÝ ß»å»ñÇ ëí³Õ ó/³ 
ß³Õ³Ëáí</t>
  </si>
  <si>
    <t>ä³ïáõÑ³ÝÝ»ñÇ Ã»ùáõÃÛáõÝÝ»ñÇ ëí³Õ ·³çÇ ß³Õ³Ëáí</t>
  </si>
  <si>
    <t>Պատուհանագոգերի պատրաստոմ B 12.5 դասի բետոնով 4սմ</t>
  </si>
  <si>
    <t xml:space="preserve">¶áÛáõÃÛáõÝ áõÝ»óáÕ ÷³Ûï» å³ïáõÑ³ÝÝ»ñÇ  ù³Ý¹áõÙ </t>
  </si>
  <si>
    <t xml:space="preserve">¶áÛáõÃÛáõÝ áõÝ»óáÕ մետաղական å³ïáõÑ³ÝÝ»ñÇ  ù³Ý¹áõÙ </t>
  </si>
  <si>
    <t>¸éÝ»ñÇ  Ã»ùáõÃÛáõÝÝ»ñÇ ëí³Õ ·³çÇ ß³Õ³Ëáí</t>
  </si>
  <si>
    <t xml:space="preserve">²ÉÛáõÙÇÝ» ¹éÝ»ñÇ ï»Õ³¹ñáõÙ </t>
  </si>
  <si>
    <t xml:space="preserve">¶áÛáõÃÛáõÝ áõÝ»óáÕ ÷³Ûï» ¹éÝ»ñÇ ù³Ý¹áõÙ  </t>
  </si>
  <si>
    <t>´³óí³ÍùÝ»ñ</t>
  </si>
  <si>
    <t>ÞÇÝ.³ÕµÇ Ñ³í³ùáõÙ ¨ ¹áõñë µ»ñáõÙ ï³ñ³ÍùÇó</t>
  </si>
  <si>
    <t xml:space="preserve">È³ÙÇÝ³ïÇó Ñ³ï³ÏÝ»ñÇ Ï³éáõóáõÙ 8մմ ßñÇß³Ïáí ¨ ëåáõÝ·áí  </t>
  </si>
  <si>
    <t xml:space="preserve">
Կերամ. սալիկներով  Ñ³ï³ÏÇ Ï³éáõóáõÙ  /400*400/ /Չինական/ / շրիշակների հետ միասին /h=0.2 / </t>
  </si>
  <si>
    <t>ò/³í³½³ÛÇÝ Ñ³ñÃ»óáõóÇã ß»ñï  3 սմ  Ñ³ëï.</t>
  </si>
  <si>
    <t>Ð³ï³ÏÇ բետոնե Ý³Ë³å³ïñ³ëï³Ï³Ý ß»ñïÇ Ï³éáõóáõÙ  5սմ</t>
  </si>
  <si>
    <t xml:space="preserve"> Ë×áí Ý³Ë³å³ïñ. ß»ñïÇ Ï³éáõóáõÙ 8սմ</t>
  </si>
  <si>
    <t>Ð³ï³ÏÇ տակ  լիցք ավազակոպիճով 40սմ</t>
  </si>
  <si>
    <t>Ð³ï³ÏÇ բետոնե Ý³Ë³å³ïñ³ëï³Ï³Ý ß»ñïÇ Ï³éáõóáõÙ  5սմ/դահլիճ/</t>
  </si>
  <si>
    <t xml:space="preserve"> Ë×áí Ý³Ë³å³ïñ. ß»ñïÇ Ï³éáõóáõÙ 10 սմ /դահլիճ/</t>
  </si>
  <si>
    <t xml:space="preserve">Գրունտի մշակում ձեռքով </t>
  </si>
  <si>
    <t>Բետոնե հատակի քանդում /դահլիճ/</t>
  </si>
  <si>
    <t>ò/³ Ñ³ñÃ»óáõóÇã  ß»ñïÇ ù³Ý¹áõÙ</t>
  </si>
  <si>
    <t>Մանրատախտակե հատակների  ù³Ý¹áõÙ</t>
  </si>
  <si>
    <t>î³÷³·»ñ³ÝÇ  ù³Ý¹áõÙ</t>
  </si>
  <si>
    <t xml:space="preserve">î³Ëï³Ï»  Ñ³ï³ÏÝ»ñÇ  ù³Ý¹áõÙ </t>
  </si>
  <si>
    <t>Խեցեսալե Ñ³ï³ÏÝ»ñÇ ù³Ý¹áõÙ</t>
  </si>
  <si>
    <t xml:space="preserve">ՓԹՍ  Ñ³ï³ÏÝ»ñÇ  ù³Ý¹áõÙ </t>
  </si>
  <si>
    <t>Հատակներ</t>
  </si>
  <si>
    <t xml:space="preserve">ä³ï»ñÇ պոկված անկյունաքարի ß³ñí³Íù Ï³ÝáÝ³íáñ Ó¨Ç ïáõý ù³ñով    </t>
  </si>
  <si>
    <t xml:space="preserve">ØÇçÝáñÙÇ Çñ³Ï³Ý³óáõÙ 10 ëÙ å»Ù½³µÉáÏáí </t>
  </si>
  <si>
    <t xml:space="preserve">ØÇçÝáñÙÇ Çñ³Ï³Ý³óáõÙ  ß³ñí³Íù  20 ëÙ å»Ù½³µÉáÏáí               </t>
  </si>
  <si>
    <t>Միջնապատերի քանդում</t>
  </si>
  <si>
    <t>Պատեր և միջնորմներ</t>
  </si>
  <si>
    <t>Համաշինարարական աշխատանքներ</t>
  </si>
  <si>
    <t>²ßË³ï³ÝùÝ»ñÇ ³Ýí³ÝáõÙÁ</t>
  </si>
  <si>
    <t>Ð/Ñ</t>
  </si>
  <si>
    <t>Սալահատակ և աստիճաններ</t>
  </si>
  <si>
    <t>ԾԱՎԱԼԱԹԵՐԹ- ՆԱԽԱՀԱՇԻՎ</t>
  </si>
  <si>
    <t>â/Ù</t>
  </si>
  <si>
    <t>քանակը</t>
  </si>
  <si>
    <t>միավ. Գինը</t>
  </si>
  <si>
    <t>Ընդ արժեքը</t>
  </si>
  <si>
    <t>ÀÝ¹³Ù»ÝÁ</t>
  </si>
  <si>
    <t>11 %  ß³ÑáõÛÃ</t>
  </si>
  <si>
    <t>20 %  ²²Ð</t>
  </si>
  <si>
    <t xml:space="preserve">    Կազմեց`                                                Գ.  Եղիազարյան       </t>
  </si>
  <si>
    <t>Ավազակոպիճե  Ý³Ë³å³ïñ³ëï³Ï³Ý ß»ñïÇ å³ïñ³ëïáõÙ 10ëÙ սալվածքի տակ</t>
  </si>
  <si>
    <t>ՀՀ Արարատի մարզի Բերդիկ համայնքի մշակույթի տան հիմնանորոգում</t>
  </si>
  <si>
    <r>
      <t>100 Ù</t>
    </r>
    <r>
      <rPr>
        <vertAlign val="superscript"/>
        <sz val="9"/>
        <rFont val="Arial LatArm"/>
        <family val="2"/>
        <charset val="204"/>
      </rPr>
      <t>2</t>
    </r>
  </si>
  <si>
    <r>
      <t>Ù</t>
    </r>
    <r>
      <rPr>
        <vertAlign val="superscript"/>
        <sz val="9"/>
        <rFont val="Arial Armenian"/>
        <family val="2"/>
      </rPr>
      <t>3</t>
    </r>
  </si>
  <si>
    <r>
      <t>100 Ù</t>
    </r>
    <r>
      <rPr>
        <vertAlign val="superscript"/>
        <sz val="9"/>
        <rFont val="Arial Armenian"/>
        <family val="2"/>
      </rPr>
      <t>2</t>
    </r>
  </si>
  <si>
    <r>
      <t>100Ù</t>
    </r>
    <r>
      <rPr>
        <vertAlign val="superscript"/>
        <sz val="9"/>
        <rFont val="Arial LatArm"/>
        <family val="2"/>
        <charset val="204"/>
      </rPr>
      <t>2</t>
    </r>
  </si>
  <si>
    <r>
      <t>100Ù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</si>
  <si>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LatArm"/>
        <family val="2"/>
        <charset val="204"/>
      </rPr>
      <t>2</t>
    </r>
  </si>
  <si>
    <r>
      <t xml:space="preserve"> Ù</t>
    </r>
    <r>
      <rPr>
        <vertAlign val="superscript"/>
        <sz val="9"/>
        <rFont val="Arial LatArm"/>
        <family val="2"/>
        <charset val="204"/>
      </rPr>
      <t>2</t>
    </r>
  </si>
  <si>
    <r>
      <t>1000Ù</t>
    </r>
    <r>
      <rPr>
        <vertAlign val="superscript"/>
        <sz val="9"/>
        <rFont val="Arial LatArm"/>
        <family val="2"/>
        <charset val="204"/>
      </rPr>
      <t>3</t>
    </r>
  </si>
  <si>
    <r>
      <t>Ù</t>
    </r>
    <r>
      <rPr>
        <vertAlign val="superscript"/>
        <sz val="9"/>
        <rFont val="Arial LatArm"/>
        <family val="2"/>
        <charset val="204"/>
      </rPr>
      <t xml:space="preserve">2                     </t>
    </r>
  </si>
  <si>
    <r>
      <t xml:space="preserve">Ø»ï³Õ³åÉ³ëï» ¹é³Ý ï»Õ³¹ñáõÙ  60ÙÙ </t>
    </r>
    <r>
      <rPr>
        <b/>
        <sz val="9"/>
        <rFont val="Arial LatArm"/>
        <family val="2"/>
        <charset val="204"/>
      </rPr>
      <t>սպիտակ,</t>
    </r>
    <r>
      <rPr>
        <sz val="9"/>
        <rFont val="Arial LatArm"/>
        <family val="2"/>
        <charset val="204"/>
      </rPr>
      <t xml:space="preserve">  /արտերկիրր/ </t>
    </r>
  </si>
  <si>
    <r>
      <t xml:space="preserve">Ø»ï³Õ³åÉ³ëï» å³ïáõÑ³ÝÝ»ñÇ ï»Õ³¹ñáõÙ , 4+4ÙÙ ³å³Ï»÷³Ã»Ãáí 60ÙÙ  արտերկիր </t>
    </r>
    <r>
      <rPr>
        <b/>
        <sz val="9"/>
        <rFont val="Arial LatArm"/>
        <family val="2"/>
        <charset val="204"/>
      </rPr>
      <t xml:space="preserve">/µ³óíáÕ/ </t>
    </r>
    <r>
      <rPr>
        <sz val="9"/>
        <rFont val="Arial LatArm"/>
        <family val="2"/>
        <charset val="204"/>
      </rPr>
      <t>(ëåÇï³Ï)</t>
    </r>
  </si>
  <si>
    <r>
      <t xml:space="preserve">Ø»ï³Õ³åÉ³ëï» å³ïáõÑ³ÝÝ»ñÇ ï»Õ³¹ñáõÙ   4+4ÙÙ ³å³Ï»÷³Ã»Ãáí 60ÙÙ  արտերկիր </t>
    </r>
    <r>
      <rPr>
        <b/>
        <sz val="9"/>
        <rFont val="Arial LatArm"/>
        <family val="2"/>
        <charset val="204"/>
      </rPr>
      <t xml:space="preserve">/ãµ³óíáÕ/ </t>
    </r>
    <r>
      <rPr>
        <sz val="9"/>
        <rFont val="Arial LatArm"/>
        <family val="2"/>
        <charset val="204"/>
      </rPr>
      <t xml:space="preserve">(ëåÇï³Ï) </t>
    </r>
  </si>
  <si>
    <r>
      <t>Ù</t>
    </r>
    <r>
      <rPr>
        <vertAlign val="superscript"/>
        <sz val="9"/>
        <rFont val="Arial LatArm"/>
        <family val="2"/>
        <charset val="204"/>
      </rPr>
      <t xml:space="preserve">                    </t>
    </r>
  </si>
  <si>
    <r>
      <t>Ð³Õáñ¹³É³ñÇ åÕÝÓ», Ù»Ïáõë³óí³Í, µ³Å³ÝÇã ÑÇÙùáí ääì Ñ³ïí³ÍùÁ 2x2.5ÙÙ</t>
    </r>
    <r>
      <rPr>
        <vertAlign val="superscript"/>
        <sz val="9"/>
        <rFont val="Arial LatArm"/>
        <family val="2"/>
        <charset val="204"/>
      </rPr>
      <t>2</t>
    </r>
  </si>
  <si>
    <r>
      <t>Ð³Õáñ¹³É³ñÇ åÕÝÓ», Ù»Ïáõë³óí³Í, µ³Å³ÝÇã ÑÇÙùáí ääì Ñ³ïí³ÍùÁ 2x4ÙÙ</t>
    </r>
    <r>
      <rPr>
        <vertAlign val="superscript"/>
        <sz val="9"/>
        <rFont val="Arial LatArm"/>
        <family val="2"/>
        <charset val="204"/>
      </rPr>
      <t>2</t>
    </r>
  </si>
  <si>
    <r>
      <t>Ð³Õáñ¹³É³ñÇ åÕÝÓ», Ù»Ïáõë³óí³Í, µ³Å³ÝÇã ÑÇÙùáí ääì Ñ³ïí³ÍùÁ 2x6ÙÙ</t>
    </r>
    <r>
      <rPr>
        <vertAlign val="superscript"/>
        <sz val="9"/>
        <rFont val="Arial LatArm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</si>
</sst>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6">
    <numFmt numFmtId="43" formatCode="_-* #,##0.00\ _դ_ր_._-;\-* #,##0.00\ _դ_ր_._-;_-* &quot;-&quot;??\ _դ_ր_._-;_-@_-"/>
    <numFmt numFmtId="164" formatCode="0.000"/>
    <numFmt numFmtId="165" formatCode="#,##0.000"/>
    <numFmt numFmtId="166" formatCode="0.0000"/>
    <numFmt numFmtId="167" formatCode="_(* #,##0.00_);_(* \(#,##0.00\);_(* &quot;-&quot;??_);_(@_)"/>
    <numFmt numFmtId="168" formatCode="0.000000"/>
  </numFmts>
  <fonts count="27">
    <font>
      <sz val="10"/>
      <name val="Arial Armenian"/>
      <charset val="204"/>
    </font>
    <font>
      <sz val="10"/>
      <name val="Arial Armenian"/>
      <family val="2"/>
      <charset val="204"/>
    </font>
    <font>
      <sz val="8"/>
      <name val="Arial LatArm"/>
      <family val="2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sz val="10"/>
      <name val="Arial Armenian"/>
      <family val="2"/>
    </font>
    <font>
      <sz val="9"/>
      <name val="Arial LatArm"/>
      <family val="2"/>
      <charset val="204"/>
    </font>
    <font>
      <sz val="9"/>
      <name val="Arial LatArm"/>
      <family val="2"/>
    </font>
    <font>
      <sz val="9"/>
      <name val="Arial Armenian"/>
      <family val="2"/>
    </font>
    <font>
      <vertAlign val="superscript"/>
      <sz val="9"/>
      <name val="Arial LatArm"/>
      <family val="2"/>
      <charset val="204"/>
    </font>
    <font>
      <sz val="10"/>
      <name val="Arial"/>
      <family val="2"/>
    </font>
    <font>
      <sz val="8"/>
      <color rgb="FFFF0000"/>
      <name val="Arial LatArm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Armenian"/>
      <charset val="204"/>
    </font>
    <font>
      <sz val="10"/>
      <name val="Arial"/>
    </font>
    <font>
      <b/>
      <sz val="16"/>
      <name val="Arial LatArm"/>
      <family val="2"/>
      <charset val="204"/>
    </font>
    <font>
      <sz val="11"/>
      <color rgb="FFFF0000"/>
      <name val="Arial LatArm"/>
      <family val="2"/>
      <charset val="204"/>
    </font>
    <font>
      <sz val="9"/>
      <name val="Arial Armenian"/>
      <family val="2"/>
      <charset val="204"/>
    </font>
    <font>
      <sz val="8"/>
      <color rgb="FFFF0000"/>
      <name val="Arial Armenian"/>
      <family val="2"/>
    </font>
    <font>
      <sz val="8"/>
      <color rgb="FFFF0000"/>
      <name val="Arial Armenian"/>
      <family val="2"/>
      <charset val="204"/>
    </font>
    <font>
      <sz val="10"/>
      <color rgb="FFFF0000"/>
      <name val="Arial Armenian"/>
      <family val="2"/>
    </font>
    <font>
      <sz val="9"/>
      <color rgb="FFFF0000"/>
      <name val="Arial LatArm"/>
      <family val="2"/>
      <charset val="204"/>
    </font>
    <font>
      <sz val="9"/>
      <color rgb="FFFF0000"/>
      <name val="Arial Armenian"/>
      <family val="2"/>
    </font>
    <font>
      <b/>
      <sz val="9"/>
      <name val="Arial LatArm"/>
      <family val="2"/>
      <charset val="204"/>
    </font>
    <font>
      <vertAlign val="superscript"/>
      <sz val="9"/>
      <name val="Arial Armenian"/>
      <family val="2"/>
    </font>
    <font>
      <b/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5" fillId="0" borderId="0"/>
    <xf numFmtId="0" fontId="10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5" fillId="0" borderId="0"/>
  </cellStyleXfs>
  <cellXfs count="123">
    <xf numFmtId="0" fontId="0" fillId="0" borderId="0" xfId="0"/>
    <xf numFmtId="0" fontId="2" fillId="2" borderId="0" xfId="1" applyFont="1" applyFill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right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0" xfId="9" applyFont="1" applyFill="1"/>
    <xf numFmtId="0" fontId="4" fillId="2" borderId="0" xfId="9" applyFont="1" applyFill="1" applyAlignment="1">
      <alignment horizontal="left"/>
    </xf>
    <xf numFmtId="0" fontId="4" fillId="2" borderId="0" xfId="9" applyFont="1" applyFill="1" applyAlignment="1">
      <alignment horizontal="center" vertical="center"/>
    </xf>
    <xf numFmtId="0" fontId="4" fillId="2" borderId="1" xfId="9" applyFont="1" applyFill="1" applyBorder="1" applyAlignment="1">
      <alignment horizontal="center" vertical="center"/>
    </xf>
    <xf numFmtId="1" fontId="4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3" fillId="2" borderId="0" xfId="9" applyFont="1" applyFill="1" applyAlignment="1">
      <alignment vertical="center"/>
    </xf>
    <xf numFmtId="0" fontId="4" fillId="2" borderId="0" xfId="9" applyFont="1" applyFill="1" applyBorder="1" applyAlignment="1">
      <alignment vertical="center"/>
    </xf>
    <xf numFmtId="0" fontId="3" fillId="2" borderId="0" xfId="9" applyFont="1" applyFill="1" applyBorder="1" applyAlignment="1">
      <alignment horizontal="center" vertical="center"/>
    </xf>
    <xf numFmtId="0" fontId="4" fillId="2" borderId="0" xfId="9" applyFont="1" applyFill="1" applyAlignment="1">
      <alignment vertical="center"/>
    </xf>
    <xf numFmtId="2" fontId="4" fillId="2" borderId="0" xfId="9" applyNumberFormat="1" applyFont="1" applyFill="1" applyAlignment="1">
      <alignment horizontal="right" vertical="center"/>
    </xf>
    <xf numFmtId="2" fontId="3" fillId="2" borderId="0" xfId="9" applyNumberFormat="1" applyFont="1" applyFill="1" applyAlignment="1">
      <alignment horizontal="right" vertical="center"/>
    </xf>
    <xf numFmtId="2" fontId="4" fillId="2" borderId="0" xfId="9" applyNumberFormat="1" applyFont="1" applyFill="1" applyBorder="1" applyAlignment="1">
      <alignment horizontal="right" vertic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9" fillId="2" borderId="0" xfId="2" applyFont="1" applyFill="1" applyAlignment="1">
      <alignment vertical="center"/>
    </xf>
    <xf numFmtId="0" fontId="11" fillId="2" borderId="0" xfId="2" applyFont="1" applyFill="1" applyAlignment="1">
      <alignment vertical="center"/>
    </xf>
    <xf numFmtId="0" fontId="19" fillId="2" borderId="0" xfId="2" applyNumberFormat="1" applyFont="1" applyFill="1" applyAlignment="1">
      <alignment vertical="center"/>
    </xf>
    <xf numFmtId="0" fontId="21" fillId="2" borderId="0" xfId="2" applyFont="1" applyFill="1"/>
    <xf numFmtId="0" fontId="22" fillId="2" borderId="0" xfId="2" applyFont="1" applyFill="1" applyAlignment="1">
      <alignment vertical="center"/>
    </xf>
    <xf numFmtId="0" fontId="23" fillId="2" borderId="0" xfId="2" applyFont="1" applyFill="1" applyAlignment="1">
      <alignment vertical="center"/>
    </xf>
    <xf numFmtId="0" fontId="1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24" fillId="2" borderId="1" xfId="3" applyFont="1" applyFill="1" applyBorder="1" applyAlignment="1">
      <alignment horizontal="center" vertical="center" wrapText="1"/>
    </xf>
    <xf numFmtId="168" fontId="4" fillId="2" borderId="0" xfId="9" applyNumberFormat="1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2" fontId="8" fillId="2" borderId="1" xfId="8" applyNumberFormat="1" applyFont="1" applyFill="1" applyBorder="1" applyAlignment="1">
      <alignment horizontal="right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167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0" fontId="18" fillId="2" borderId="1" xfId="2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0" fontId="6" fillId="2" borderId="1" xfId="2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horizontal="center" vertical="center"/>
    </xf>
    <xf numFmtId="167" fontId="6" fillId="2" borderId="1" xfId="2" applyNumberFormat="1" applyFont="1" applyFill="1" applyBorder="1" applyAlignment="1">
      <alignment horizontal="right" vertical="center"/>
    </xf>
    <xf numFmtId="0" fontId="8" fillId="2" borderId="1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vertical="center" wrapText="1"/>
    </xf>
    <xf numFmtId="0" fontId="18" fillId="2" borderId="1" xfId="2" applyFont="1" applyFill="1" applyBorder="1" applyAlignment="1"/>
    <xf numFmtId="0" fontId="2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right" vertical="center"/>
    </xf>
    <xf numFmtId="167" fontId="18" fillId="2" borderId="1" xfId="2" applyNumberFormat="1" applyFont="1" applyFill="1" applyBorder="1" applyAlignment="1">
      <alignment horizontal="right" vertical="center"/>
    </xf>
    <xf numFmtId="2" fontId="6" fillId="2" borderId="1" xfId="2" applyNumberFormat="1" applyFont="1" applyFill="1" applyBorder="1" applyAlignment="1">
      <alignment horizontal="center" vertical="center" wrapText="1"/>
    </xf>
    <xf numFmtId="167" fontId="18" fillId="2" borderId="1" xfId="2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/>
    <xf numFmtId="0" fontId="2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right" vertical="center" wrapText="1"/>
    </xf>
    <xf numFmtId="2" fontId="18" fillId="2" borderId="1" xfId="0" applyNumberFormat="1" applyFont="1" applyFill="1" applyBorder="1" applyAlignment="1">
      <alignment horizontal="right" vertical="center"/>
    </xf>
    <xf numFmtId="0" fontId="4" fillId="2" borderId="0" xfId="9" applyFont="1" applyFill="1" applyAlignment="1">
      <alignment horizontal="center" vertical="center"/>
    </xf>
    <xf numFmtId="0" fontId="16" fillId="2" borderId="0" xfId="9" applyFont="1" applyFill="1" applyAlignment="1">
      <alignment horizontal="center" vertical="center"/>
    </xf>
    <xf numFmtId="0" fontId="4" fillId="2" borderId="0" xfId="9" applyFont="1" applyFill="1" applyAlignment="1">
      <alignment horizontal="center" vertical="center" wrapText="1"/>
    </xf>
    <xf numFmtId="0" fontId="4" fillId="2" borderId="3" xfId="9" applyFont="1" applyFill="1" applyBorder="1" applyAlignment="1">
      <alignment horizontal="center" vertical="center"/>
    </xf>
    <xf numFmtId="0" fontId="4" fillId="2" borderId="2" xfId="9" applyFont="1" applyFill="1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2" xfId="9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3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 wrapText="1"/>
    </xf>
  </cellXfs>
  <cellStyles count="10">
    <cellStyle name="Comma" xfId="8" builtinId="3"/>
    <cellStyle name="Normal" xfId="0" builtinId="0"/>
    <cellStyle name="Normal 2" xfId="5"/>
    <cellStyle name="Normal 3" xfId="1"/>
    <cellStyle name="Normal 4" xfId="2"/>
    <cellStyle name="Normal 5" xfId="9"/>
    <cellStyle name="Normal 6" xfId="6"/>
    <cellStyle name="Normal_Sheet1" xfId="3"/>
    <cellStyle name="Обычный 2" xfId="7"/>
    <cellStyle name="Обычный_ampop ASVAL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176211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320516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0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4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5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7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8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0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1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2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3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" name="Text Box 7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9" name="Text Box 11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0" name="Text Box 12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1" name="Text Box 13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" name="Text Box 14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" name="Text Box 15"/>
        <xdr:cNvSpPr txBox="1">
          <a:spLocks noChangeArrowheads="1"/>
        </xdr:cNvSpPr>
      </xdr:nvSpPr>
      <xdr:spPr bwMode="auto">
        <a:xfrm>
          <a:off x="5362575" y="3205162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4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0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6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2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8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4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2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8" name="Text Box 2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185736</xdr:rowOff>
    </xdr:to>
    <xdr:sp macro="" textlink="">
      <xdr:nvSpPr>
        <xdr:cNvPr id="192" name="Text Box 6"/>
        <xdr:cNvSpPr txBox="1">
          <a:spLocks noChangeArrowheads="1"/>
        </xdr:cNvSpPr>
      </xdr:nvSpPr>
      <xdr:spPr bwMode="auto">
        <a:xfrm>
          <a:off x="0" y="3205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0" name="Text Box 2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4" name="Text Box 6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6" name="Text Box 2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6" name="Text Box 6"/>
        <xdr:cNvSpPr txBox="1">
          <a:spLocks noChangeArrowheads="1"/>
        </xdr:cNvSpPr>
      </xdr:nvSpPr>
      <xdr:spPr bwMode="auto">
        <a:xfrm>
          <a:off x="0" y="25193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2" name="Text Box 6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8" name="Text Box 6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4" name="Text Box 6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6" name="Text Box 2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0" name="Text Box 6"/>
        <xdr:cNvSpPr txBox="1">
          <a:spLocks noChangeArrowheads="1"/>
        </xdr:cNvSpPr>
      </xdr:nvSpPr>
      <xdr:spPr bwMode="auto">
        <a:xfrm>
          <a:off x="0" y="25479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2" name="Text Box 2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6" name="Text Box 6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8" name="Text Box 2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2" name="Text Box 6"/>
        <xdr:cNvSpPr txBox="1">
          <a:spLocks noChangeArrowheads="1"/>
        </xdr:cNvSpPr>
      </xdr:nvSpPr>
      <xdr:spPr bwMode="auto">
        <a:xfrm>
          <a:off x="0" y="257651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8" name="Text Box 6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60" name="Text Box 2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180975</xdr:rowOff>
    </xdr:to>
    <xdr:sp macro="" textlink="">
      <xdr:nvSpPr>
        <xdr:cNvPr id="264" name="Text Box 6"/>
        <xdr:cNvSpPr txBox="1">
          <a:spLocks noChangeArrowheads="1"/>
        </xdr:cNvSpPr>
      </xdr:nvSpPr>
      <xdr:spPr bwMode="auto">
        <a:xfrm>
          <a:off x="0" y="26336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66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0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2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8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2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0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4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6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0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2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6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8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2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4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8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0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4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6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0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2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336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38" name="Text Box 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2" name="Text Box 6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3" name="Text Box 7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4" name="Text Box 8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7" name="Text Box 1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8" name="Text Box 1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49" name="Text Box 1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0" name="Text Box 1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1" name="Text Box 1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3" name="Text Box 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6" name="Text Box 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7" name="Text Box 6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8" name="Text Box 7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59" name="Text Box 8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0" name="Text Box 9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1" name="Text Box 10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2" name="Text Box 1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3" name="Text Box 1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5" name="Text Box 1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6" name="Text Box 1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8" name="Text Box 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2" name="Text Box 6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3" name="Text Box 7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4" name="Text Box 8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5" name="Text Box 9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6" name="Text Box 10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7" name="Text Box 1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8" name="Text Box 1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79" name="Text Box 1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0" name="Text Box 1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1" name="Text Box 1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5" name="Text Box 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6" name="Text Box 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7" name="Text Box 6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8" name="Text Box 7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89" name="Text Box 8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0" name="Text Box 9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1" name="Text Box 10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2" name="Text Box 11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3" name="Text Box 12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4" name="Text Box 13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5" name="Text Box 14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396" name="Text Box 15"/>
        <xdr:cNvSpPr txBox="1">
          <a:spLocks noChangeArrowheads="1"/>
        </xdr:cNvSpPr>
      </xdr:nvSpPr>
      <xdr:spPr bwMode="auto">
        <a:xfrm>
          <a:off x="4810125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398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2" name="Text Box 6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4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08" name="Text Box 6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0" name="Text Box 2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4" name="Text Box 6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6" name="Text Box 2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0" name="Text Box 6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2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6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8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2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4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8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40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94</xdr:row>
      <xdr:rowOff>0</xdr:rowOff>
    </xdr:to>
    <xdr:sp macro="" textlink="">
      <xdr:nvSpPr>
        <xdr:cNvPr id="444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2" name="Text Box 2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6" name="Text Box 6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8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2" name="Text Box 6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4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285750</xdr:colOff>
      <xdr:row>93</xdr:row>
      <xdr:rowOff>0</xdr:rowOff>
    </xdr:from>
    <xdr:to>
      <xdr:col>1</xdr:col>
      <xdr:colOff>361950</xdr:colOff>
      <xdr:row>93</xdr:row>
      <xdr:rowOff>166688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609600" y="18107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93</xdr:row>
      <xdr:rowOff>0</xdr:rowOff>
    </xdr:from>
    <xdr:to>
      <xdr:col>3</xdr:col>
      <xdr:colOff>123825</xdr:colOff>
      <xdr:row>93</xdr:row>
      <xdr:rowOff>204787</xdr:rowOff>
    </xdr:to>
    <xdr:sp macro="" textlink="">
      <xdr:nvSpPr>
        <xdr:cNvPr id="468" name="Text Box 6"/>
        <xdr:cNvSpPr txBox="1">
          <a:spLocks noChangeArrowheads="1"/>
        </xdr:cNvSpPr>
      </xdr:nvSpPr>
      <xdr:spPr bwMode="auto">
        <a:xfrm>
          <a:off x="5343525" y="18221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4" name="Text Box 6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6" name="Text Box 2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76200</xdr:colOff>
      <xdr:row>93</xdr:row>
      <xdr:rowOff>261936</xdr:rowOff>
    </xdr:to>
    <xdr:sp macro="" textlink="">
      <xdr:nvSpPr>
        <xdr:cNvPr id="480" name="Text Box 6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6" name="Text Box 6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7" name="Text Box 7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8" name="Text Box 8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89" name="Text Box 9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0" name="Text Box 10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1" name="Text Box 1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2" name="Text Box 1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3" name="Text Box 1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4" name="Text Box 1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5" name="Text Box 1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7" name="Text Box 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499" name="Text Box 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2" name="Text Box 7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4" name="Text Box 9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5" name="Text Box 10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6" name="Text Box 1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7" name="Text Box 1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8" name="Text Box 1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09" name="Text Box 1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0" name="Text Box 1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2" name="Text Box 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6" name="Text Box 6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7" name="Text Box 7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8" name="Text Box 8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19" name="Text Box 9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0" name="Text Box 10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1" name="Text Box 1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2" name="Text Box 1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3" name="Text Box 1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4" name="Text Box 1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5" name="Text Box 1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7" name="Text Box 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8" name="Text Box 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29" name="Text Box 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0" name="Text Box 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1" name="Text Box 6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2" name="Text Box 7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3" name="Text Box 8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4" name="Text Box 9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5" name="Text Box 10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6" name="Text Box 11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7" name="Text Box 12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8" name="Text Box 13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39" name="Text Box 14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0" name="Text Box 15"/>
        <xdr:cNvSpPr txBox="1">
          <a:spLocks noChangeArrowheads="1"/>
        </xdr:cNvSpPr>
      </xdr:nvSpPr>
      <xdr:spPr bwMode="auto">
        <a:xfrm>
          <a:off x="4810125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2" name="Text Box 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6" name="Text Box 6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7" name="Text Box 7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8" name="Text Box 8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49" name="Text Box 9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0" name="Text Box 10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1" name="Text Box 1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2" name="Text Box 1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3" name="Text Box 1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4" name="Text Box 1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5" name="Text Box 1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7" name="Text Box 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59" name="Text Box 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0" name="Text Box 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1" name="Text Box 6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2" name="Text Box 7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3" name="Text Box 8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4" name="Text Box 9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5" name="Text Box 10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6" name="Text Box 1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7" name="Text Box 1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8" name="Text Box 1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69" name="Text Box 1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0" name="Text Box 1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2" name="Text Box 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6" name="Text Box 6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7" name="Text Box 7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8" name="Text Box 8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79" name="Text Box 9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0" name="Text Box 10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1" name="Text Box 1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2" name="Text Box 1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3" name="Text Box 1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4" name="Text Box 1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5" name="Text Box 1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7" name="Text Box 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89" name="Text Box 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0" name="Text Box 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1" name="Text Box 6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2" name="Text Box 7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3" name="Text Box 8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4" name="Text Box 9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5" name="Text Box 10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6" name="Text Box 11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7" name="Text Box 12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8" name="Text Box 13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599" name="Text Box 14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0" name="Text Box 15"/>
        <xdr:cNvSpPr txBox="1">
          <a:spLocks noChangeArrowheads="1"/>
        </xdr:cNvSpPr>
      </xdr:nvSpPr>
      <xdr:spPr bwMode="auto">
        <a:xfrm>
          <a:off x="4810125" y="23336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2" name="Text Box 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6" name="Text Box 6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7" name="Text Box 7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8" name="Text Box 8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09" name="Text Box 9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0" name="Text Box 10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1" name="Text Box 1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2" name="Text Box 1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3" name="Text Box 1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4" name="Text Box 1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5" name="Text Box 1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7" name="Text Box 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19" name="Text Box 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0" name="Text Box 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1" name="Text Box 6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2" name="Text Box 7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3" name="Text Box 8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4" name="Text Box 9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5" name="Text Box 10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6" name="Text Box 1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7" name="Text Box 1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8" name="Text Box 1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29" name="Text Box 1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0" name="Text Box 1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2" name="Text Box 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6" name="Text Box 6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7" name="Text Box 7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8" name="Text Box 8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39" name="Text Box 9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0" name="Text Box 10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1" name="Text Box 1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2" name="Text Box 1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3" name="Text Box 1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4" name="Text Box 1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5" name="Text Box 1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7" name="Text Box 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49" name="Text Box 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0" name="Text Box 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1" name="Text Box 6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2" name="Text Box 7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3" name="Text Box 8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4" name="Text Box 9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5" name="Text Box 10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6" name="Text Box 11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7" name="Text Box 12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8" name="Text Box 13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59" name="Text Box 14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660" name="Text Box 15"/>
        <xdr:cNvSpPr txBox="1">
          <a:spLocks noChangeArrowheads="1"/>
        </xdr:cNvSpPr>
      </xdr:nvSpPr>
      <xdr:spPr bwMode="auto">
        <a:xfrm>
          <a:off x="4810125" y="22278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2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6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7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8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0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1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2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3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4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5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7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39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0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1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2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3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4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5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6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7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8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49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0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2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6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7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8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59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0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1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2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3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4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5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69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0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1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2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3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6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7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8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79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19050</xdr:rowOff>
    </xdr:to>
    <xdr:sp macro="" textlink="">
      <xdr:nvSpPr>
        <xdr:cNvPr id="780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2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6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7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8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89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0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1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2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3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4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5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7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799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0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1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2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3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4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5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6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7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8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09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0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2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6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7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8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19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0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1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2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3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4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5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7" name="Text Box 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29" name="Text Box 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0" name="Text Box 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1" name="Text Box 6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2" name="Text Box 7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3" name="Text Box 8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4" name="Text Box 9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5" name="Text Box 10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6" name="Text Box 11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7" name="Text Box 12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8" name="Text Box 13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39" name="Text Box 14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</xdr:rowOff>
    </xdr:to>
    <xdr:sp macro="" textlink="">
      <xdr:nvSpPr>
        <xdr:cNvPr id="840" name="Text Box 15"/>
        <xdr:cNvSpPr txBox="1">
          <a:spLocks noChangeArrowheads="1"/>
        </xdr:cNvSpPr>
      </xdr:nvSpPr>
      <xdr:spPr bwMode="auto">
        <a:xfrm>
          <a:off x="2714625" y="51435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2" name="Text Box 2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6" name="Text Box 6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8" name="Text Box 2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52" name="Text Box 6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4" name="Text Box 2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8" name="Text Box 6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60" name="Text Box 2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64</xdr:row>
      <xdr:rowOff>180975</xdr:rowOff>
    </xdr:to>
    <xdr:sp macro="" textlink="">
      <xdr:nvSpPr>
        <xdr:cNvPr id="864" name="Text Box 6"/>
        <xdr:cNvSpPr txBox="1">
          <a:spLocks noChangeArrowheads="1"/>
        </xdr:cNvSpPr>
      </xdr:nvSpPr>
      <xdr:spPr bwMode="auto">
        <a:xfrm>
          <a:off x="0" y="4600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66" name="Text Box 2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0" name="Text Box 6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2" name="Text Box 2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6" name="Text Box 6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8" name="Text Box 2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79" name="Text Box 3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2" name="Text Box 6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4" name="Text Box 2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888" name="Text Box 6"/>
        <xdr:cNvSpPr txBox="1">
          <a:spLocks noChangeArrowheads="1"/>
        </xdr:cNvSpPr>
      </xdr:nvSpPr>
      <xdr:spPr bwMode="auto">
        <a:xfrm>
          <a:off x="0" y="5133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0" name="Text Box 2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4" name="Text Box 6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6" name="Text Box 2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900" name="Text Box 6"/>
        <xdr:cNvSpPr txBox="1">
          <a:spLocks noChangeArrowheads="1"/>
        </xdr:cNvSpPr>
      </xdr:nvSpPr>
      <xdr:spPr bwMode="auto">
        <a:xfrm>
          <a:off x="0" y="5400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2" name="Text Box 2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6" name="Text Box 6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8" name="Text Box 2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0" y="5886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285750</xdr:colOff>
      <xdr:row>68</xdr:row>
      <xdr:rowOff>200025</xdr:rowOff>
    </xdr:from>
    <xdr:to>
      <xdr:col>1</xdr:col>
      <xdr:colOff>361950</xdr:colOff>
      <xdr:row>69</xdr:row>
      <xdr:rowOff>9525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495300" y="5857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47625</xdr:colOff>
      <xdr:row>69</xdr:row>
      <xdr:rowOff>57150</xdr:rowOff>
    </xdr:from>
    <xdr:to>
      <xdr:col>3</xdr:col>
      <xdr:colOff>123825</xdr:colOff>
      <xdr:row>69</xdr:row>
      <xdr:rowOff>235744</xdr:rowOff>
    </xdr:to>
    <xdr:sp macro="" textlink="">
      <xdr:nvSpPr>
        <xdr:cNvPr id="912" name="Text Box 6"/>
        <xdr:cNvSpPr txBox="1">
          <a:spLocks noChangeArrowheads="1"/>
        </xdr:cNvSpPr>
      </xdr:nvSpPr>
      <xdr:spPr bwMode="auto">
        <a:xfrm>
          <a:off x="3086100" y="5943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4" name="Text Box 2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8" name="Text Box 6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20" name="Text Box 2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65</xdr:row>
      <xdr:rowOff>180975</xdr:rowOff>
    </xdr:to>
    <xdr:sp macro="" textlink="">
      <xdr:nvSpPr>
        <xdr:cNvPr id="924" name="Text Box 6"/>
        <xdr:cNvSpPr txBox="1">
          <a:spLocks noChangeArrowheads="1"/>
        </xdr:cNvSpPr>
      </xdr:nvSpPr>
      <xdr:spPr bwMode="auto">
        <a:xfrm>
          <a:off x="0" y="4867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26" name="Text Box 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0" name="Text Box 6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1" name="Text Box 7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2" name="Text Box 8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3" name="Text Box 9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4" name="Text Box 10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5" name="Text Box 1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6" name="Text Box 1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7" name="Text Box 1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8" name="Text Box 1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39" name="Text Box 1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1" name="Text Box 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2" name="Text Box 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3" name="Text Box 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4" name="Text Box 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5" name="Text Box 6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6" name="Text Box 7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7" name="Text Box 8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8" name="Text Box 9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49" name="Text Box 10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0" name="Text Box 1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1" name="Text Box 1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2" name="Text Box 1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3" name="Text Box 1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4" name="Text Box 1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6" name="Text Box 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0" name="Text Box 6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1" name="Text Box 7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2" name="Text Box 8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3" name="Text Box 9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4" name="Text Box 10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5" name="Text Box 1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6" name="Text Box 1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7" name="Text Box 1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8" name="Text Box 1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69" name="Text Box 1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1" name="Text Box 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3" name="Text Box 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4" name="Text Box 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5" name="Text Box 6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6" name="Text Box 7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7" name="Text Box 8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8" name="Text Box 9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79" name="Text Box 10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80" name="Text Box 11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81" name="Text Box 12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82" name="Text Box 13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83" name="Text Box 14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19050</xdr:rowOff>
    </xdr:to>
    <xdr:sp macro="" textlink="">
      <xdr:nvSpPr>
        <xdr:cNvPr id="984" name="Text Box 15"/>
        <xdr:cNvSpPr txBox="1">
          <a:spLocks noChangeArrowheads="1"/>
        </xdr:cNvSpPr>
      </xdr:nvSpPr>
      <xdr:spPr bwMode="auto">
        <a:xfrm>
          <a:off x="2628900" y="2733675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47625</xdr:colOff>
      <xdr:row>82</xdr:row>
      <xdr:rowOff>57150</xdr:rowOff>
    </xdr:from>
    <xdr:to>
      <xdr:col>3</xdr:col>
      <xdr:colOff>123825</xdr:colOff>
      <xdr:row>82</xdr:row>
      <xdr:rowOff>176213</xdr:rowOff>
    </xdr:to>
    <xdr:sp macro="" textlink="">
      <xdr:nvSpPr>
        <xdr:cNvPr id="985" name="Text Box 6"/>
        <xdr:cNvSpPr txBox="1">
          <a:spLocks noChangeArrowheads="1"/>
        </xdr:cNvSpPr>
      </xdr:nvSpPr>
      <xdr:spPr bwMode="auto">
        <a:xfrm>
          <a:off x="5917406" y="21536025"/>
          <a:ext cx="76200" cy="1785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89" name="Text Box 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0" name="Text Box 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1" name="Text Box 6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2" name="Text Box 7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6" name="Text Box 1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7" name="Text Box 1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8" name="Text Box 1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999" name="Text Box 1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0" name="Text Box 1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6" name="Text Box 6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7" name="Text Box 7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8" name="Text Box 8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09" name="Text Box 9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0" name="Text Box 10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1" name="Text Box 1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2" name="Text Box 1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3" name="Text Box 1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4" name="Text Box 1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5" name="Text Box 1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7" name="Text Box 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19" name="Text Box 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0" name="Text Box 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1" name="Text Box 6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2" name="Text Box 7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6" name="Text Box 1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7" name="Text Box 1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8" name="Text Box 1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29" name="Text Box 1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0" name="Text Box 1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2" name="Text Box 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6" name="Text Box 6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7" name="Text Box 7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8" name="Text Box 8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39" name="Text Box 9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40" name="Text Box 10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41" name="Text Box 11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42" name="Text Box 12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43" name="Text Box 13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44" name="Text Box 14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89</xdr:row>
      <xdr:rowOff>19050</xdr:rowOff>
    </xdr:to>
    <xdr:sp macro="" textlink="">
      <xdr:nvSpPr>
        <xdr:cNvPr id="1045" name="Text Box 15"/>
        <xdr:cNvSpPr txBox="1">
          <a:spLocks noChangeArrowheads="1"/>
        </xdr:cNvSpPr>
      </xdr:nvSpPr>
      <xdr:spPr bwMode="auto">
        <a:xfrm>
          <a:off x="2571750" y="39433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47" name="Text Box 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0" name="Text Box 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1" name="Text Box 6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2" name="Text Box 7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6" name="Text Box 1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7" name="Text Box 1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8" name="Text Box 1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59" name="Text Box 1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0" name="Text Box 1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2" name="Text Box 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6" name="Text Box 6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7" name="Text Box 7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8" name="Text Box 8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69" name="Text Box 9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0" name="Text Box 10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1" name="Text Box 1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2" name="Text Box 1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3" name="Text Box 1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4" name="Text Box 1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5" name="Text Box 1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7" name="Text Box 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0" name="Text Box 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1" name="Text Box 6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2" name="Text Box 7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6" name="Text Box 1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7" name="Text Box 1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8" name="Text Box 1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89" name="Text Box 1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0" name="Text Box 1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2" name="Text Box 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6" name="Text Box 6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7" name="Text Box 7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8" name="Text Box 8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099" name="Text Box 9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100" name="Text Box 10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101" name="Text Box 11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102" name="Text Box 12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103" name="Text Box 13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104" name="Text Box 14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19050</xdr:rowOff>
    </xdr:to>
    <xdr:sp macro="" textlink="">
      <xdr:nvSpPr>
        <xdr:cNvPr id="1105" name="Text Box 15"/>
        <xdr:cNvSpPr txBox="1">
          <a:spLocks noChangeArrowheads="1"/>
        </xdr:cNvSpPr>
      </xdr:nvSpPr>
      <xdr:spPr bwMode="auto">
        <a:xfrm>
          <a:off x="2571750" y="2381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Z101"/>
  <sheetViews>
    <sheetView tabSelected="1" view="pageBreakPreview" zoomScale="80" zoomScaleNormal="80" zoomScaleSheetLayoutView="80" workbookViewId="0">
      <selection activeCell="B8" sqref="B8"/>
    </sheetView>
  </sheetViews>
  <sheetFormatPr defaultRowHeight="12.75"/>
  <cols>
    <col min="1" max="1" width="5.28515625" style="10" customWidth="1"/>
    <col min="2" max="2" width="75.140625" style="11" customWidth="1"/>
    <col min="3" max="3" width="7.5703125" style="12" customWidth="1"/>
    <col min="4" max="4" width="9.42578125" style="12" customWidth="1"/>
    <col min="5" max="5" width="9.42578125" style="10" customWidth="1"/>
    <col min="6" max="6" width="13" style="10" customWidth="1"/>
    <col min="7" max="254" width="9.140625" style="10"/>
    <col min="255" max="255" width="5.28515625" style="10" customWidth="1"/>
    <col min="256" max="256" width="75.140625" style="10" customWidth="1"/>
    <col min="257" max="257" width="7.5703125" style="10" customWidth="1"/>
    <col min="258" max="259" width="9.42578125" style="10" customWidth="1"/>
    <col min="260" max="260" width="13" style="10" customWidth="1"/>
    <col min="261" max="261" width="11" style="10" customWidth="1"/>
    <col min="262" max="510" width="9.140625" style="10"/>
    <col min="511" max="511" width="5.28515625" style="10" customWidth="1"/>
    <col min="512" max="512" width="75.140625" style="10" customWidth="1"/>
    <col min="513" max="513" width="7.5703125" style="10" customWidth="1"/>
    <col min="514" max="515" width="9.42578125" style="10" customWidth="1"/>
    <col min="516" max="516" width="13" style="10" customWidth="1"/>
    <col min="517" max="517" width="11" style="10" customWidth="1"/>
    <col min="518" max="766" width="9.140625" style="10"/>
    <col min="767" max="767" width="5.28515625" style="10" customWidth="1"/>
    <col min="768" max="768" width="75.140625" style="10" customWidth="1"/>
    <col min="769" max="769" width="7.5703125" style="10" customWidth="1"/>
    <col min="770" max="771" width="9.42578125" style="10" customWidth="1"/>
    <col min="772" max="772" width="13" style="10" customWidth="1"/>
    <col min="773" max="773" width="11" style="10" customWidth="1"/>
    <col min="774" max="1022" width="9.140625" style="10"/>
    <col min="1023" max="1023" width="5.28515625" style="10" customWidth="1"/>
    <col min="1024" max="1024" width="75.140625" style="10" customWidth="1"/>
    <col min="1025" max="1025" width="7.5703125" style="10" customWidth="1"/>
    <col min="1026" max="1027" width="9.42578125" style="10" customWidth="1"/>
    <col min="1028" max="1028" width="13" style="10" customWidth="1"/>
    <col min="1029" max="1029" width="11" style="10" customWidth="1"/>
    <col min="1030" max="1278" width="9.140625" style="10"/>
    <col min="1279" max="1279" width="5.28515625" style="10" customWidth="1"/>
    <col min="1280" max="1280" width="75.140625" style="10" customWidth="1"/>
    <col min="1281" max="1281" width="7.5703125" style="10" customWidth="1"/>
    <col min="1282" max="1283" width="9.42578125" style="10" customWidth="1"/>
    <col min="1284" max="1284" width="13" style="10" customWidth="1"/>
    <col min="1285" max="1285" width="11" style="10" customWidth="1"/>
    <col min="1286" max="1534" width="9.140625" style="10"/>
    <col min="1535" max="1535" width="5.28515625" style="10" customWidth="1"/>
    <col min="1536" max="1536" width="75.140625" style="10" customWidth="1"/>
    <col min="1537" max="1537" width="7.5703125" style="10" customWidth="1"/>
    <col min="1538" max="1539" width="9.42578125" style="10" customWidth="1"/>
    <col min="1540" max="1540" width="13" style="10" customWidth="1"/>
    <col min="1541" max="1541" width="11" style="10" customWidth="1"/>
    <col min="1542" max="1790" width="9.140625" style="10"/>
    <col min="1791" max="1791" width="5.28515625" style="10" customWidth="1"/>
    <col min="1792" max="1792" width="75.140625" style="10" customWidth="1"/>
    <col min="1793" max="1793" width="7.5703125" style="10" customWidth="1"/>
    <col min="1794" max="1795" width="9.42578125" style="10" customWidth="1"/>
    <col min="1796" max="1796" width="13" style="10" customWidth="1"/>
    <col min="1797" max="1797" width="11" style="10" customWidth="1"/>
    <col min="1798" max="2046" width="9.140625" style="10"/>
    <col min="2047" max="2047" width="5.28515625" style="10" customWidth="1"/>
    <col min="2048" max="2048" width="75.140625" style="10" customWidth="1"/>
    <col min="2049" max="2049" width="7.5703125" style="10" customWidth="1"/>
    <col min="2050" max="2051" width="9.42578125" style="10" customWidth="1"/>
    <col min="2052" max="2052" width="13" style="10" customWidth="1"/>
    <col min="2053" max="2053" width="11" style="10" customWidth="1"/>
    <col min="2054" max="2302" width="9.140625" style="10"/>
    <col min="2303" max="2303" width="5.28515625" style="10" customWidth="1"/>
    <col min="2304" max="2304" width="75.140625" style="10" customWidth="1"/>
    <col min="2305" max="2305" width="7.5703125" style="10" customWidth="1"/>
    <col min="2306" max="2307" width="9.42578125" style="10" customWidth="1"/>
    <col min="2308" max="2308" width="13" style="10" customWidth="1"/>
    <col min="2309" max="2309" width="11" style="10" customWidth="1"/>
    <col min="2310" max="2558" width="9.140625" style="10"/>
    <col min="2559" max="2559" width="5.28515625" style="10" customWidth="1"/>
    <col min="2560" max="2560" width="75.140625" style="10" customWidth="1"/>
    <col min="2561" max="2561" width="7.5703125" style="10" customWidth="1"/>
    <col min="2562" max="2563" width="9.42578125" style="10" customWidth="1"/>
    <col min="2564" max="2564" width="13" style="10" customWidth="1"/>
    <col min="2565" max="2565" width="11" style="10" customWidth="1"/>
    <col min="2566" max="2814" width="9.140625" style="10"/>
    <col min="2815" max="2815" width="5.28515625" style="10" customWidth="1"/>
    <col min="2816" max="2816" width="75.140625" style="10" customWidth="1"/>
    <col min="2817" max="2817" width="7.5703125" style="10" customWidth="1"/>
    <col min="2818" max="2819" width="9.42578125" style="10" customWidth="1"/>
    <col min="2820" max="2820" width="13" style="10" customWidth="1"/>
    <col min="2821" max="2821" width="11" style="10" customWidth="1"/>
    <col min="2822" max="3070" width="9.140625" style="10"/>
    <col min="3071" max="3071" width="5.28515625" style="10" customWidth="1"/>
    <col min="3072" max="3072" width="75.140625" style="10" customWidth="1"/>
    <col min="3073" max="3073" width="7.5703125" style="10" customWidth="1"/>
    <col min="3074" max="3075" width="9.42578125" style="10" customWidth="1"/>
    <col min="3076" max="3076" width="13" style="10" customWidth="1"/>
    <col min="3077" max="3077" width="11" style="10" customWidth="1"/>
    <col min="3078" max="3326" width="9.140625" style="10"/>
    <col min="3327" max="3327" width="5.28515625" style="10" customWidth="1"/>
    <col min="3328" max="3328" width="75.140625" style="10" customWidth="1"/>
    <col min="3329" max="3329" width="7.5703125" style="10" customWidth="1"/>
    <col min="3330" max="3331" width="9.42578125" style="10" customWidth="1"/>
    <col min="3332" max="3332" width="13" style="10" customWidth="1"/>
    <col min="3333" max="3333" width="11" style="10" customWidth="1"/>
    <col min="3334" max="3582" width="9.140625" style="10"/>
    <col min="3583" max="3583" width="5.28515625" style="10" customWidth="1"/>
    <col min="3584" max="3584" width="75.140625" style="10" customWidth="1"/>
    <col min="3585" max="3585" width="7.5703125" style="10" customWidth="1"/>
    <col min="3586" max="3587" width="9.42578125" style="10" customWidth="1"/>
    <col min="3588" max="3588" width="13" style="10" customWidth="1"/>
    <col min="3589" max="3589" width="11" style="10" customWidth="1"/>
    <col min="3590" max="3838" width="9.140625" style="10"/>
    <col min="3839" max="3839" width="5.28515625" style="10" customWidth="1"/>
    <col min="3840" max="3840" width="75.140625" style="10" customWidth="1"/>
    <col min="3841" max="3841" width="7.5703125" style="10" customWidth="1"/>
    <col min="3842" max="3843" width="9.42578125" style="10" customWidth="1"/>
    <col min="3844" max="3844" width="13" style="10" customWidth="1"/>
    <col min="3845" max="3845" width="11" style="10" customWidth="1"/>
    <col min="3846" max="4094" width="9.140625" style="10"/>
    <col min="4095" max="4095" width="5.28515625" style="10" customWidth="1"/>
    <col min="4096" max="4096" width="75.140625" style="10" customWidth="1"/>
    <col min="4097" max="4097" width="7.5703125" style="10" customWidth="1"/>
    <col min="4098" max="4099" width="9.42578125" style="10" customWidth="1"/>
    <col min="4100" max="4100" width="13" style="10" customWidth="1"/>
    <col min="4101" max="4101" width="11" style="10" customWidth="1"/>
    <col min="4102" max="4350" width="9.140625" style="10"/>
    <col min="4351" max="4351" width="5.28515625" style="10" customWidth="1"/>
    <col min="4352" max="4352" width="75.140625" style="10" customWidth="1"/>
    <col min="4353" max="4353" width="7.5703125" style="10" customWidth="1"/>
    <col min="4354" max="4355" width="9.42578125" style="10" customWidth="1"/>
    <col min="4356" max="4356" width="13" style="10" customWidth="1"/>
    <col min="4357" max="4357" width="11" style="10" customWidth="1"/>
    <col min="4358" max="4606" width="9.140625" style="10"/>
    <col min="4607" max="4607" width="5.28515625" style="10" customWidth="1"/>
    <col min="4608" max="4608" width="75.140625" style="10" customWidth="1"/>
    <col min="4609" max="4609" width="7.5703125" style="10" customWidth="1"/>
    <col min="4610" max="4611" width="9.42578125" style="10" customWidth="1"/>
    <col min="4612" max="4612" width="13" style="10" customWidth="1"/>
    <col min="4613" max="4613" width="11" style="10" customWidth="1"/>
    <col min="4614" max="4862" width="9.140625" style="10"/>
    <col min="4863" max="4863" width="5.28515625" style="10" customWidth="1"/>
    <col min="4864" max="4864" width="75.140625" style="10" customWidth="1"/>
    <col min="4865" max="4865" width="7.5703125" style="10" customWidth="1"/>
    <col min="4866" max="4867" width="9.42578125" style="10" customWidth="1"/>
    <col min="4868" max="4868" width="13" style="10" customWidth="1"/>
    <col min="4869" max="4869" width="11" style="10" customWidth="1"/>
    <col min="4870" max="5118" width="9.140625" style="10"/>
    <col min="5119" max="5119" width="5.28515625" style="10" customWidth="1"/>
    <col min="5120" max="5120" width="75.140625" style="10" customWidth="1"/>
    <col min="5121" max="5121" width="7.5703125" style="10" customWidth="1"/>
    <col min="5122" max="5123" width="9.42578125" style="10" customWidth="1"/>
    <col min="5124" max="5124" width="13" style="10" customWidth="1"/>
    <col min="5125" max="5125" width="11" style="10" customWidth="1"/>
    <col min="5126" max="5374" width="9.140625" style="10"/>
    <col min="5375" max="5375" width="5.28515625" style="10" customWidth="1"/>
    <col min="5376" max="5376" width="75.140625" style="10" customWidth="1"/>
    <col min="5377" max="5377" width="7.5703125" style="10" customWidth="1"/>
    <col min="5378" max="5379" width="9.42578125" style="10" customWidth="1"/>
    <col min="5380" max="5380" width="13" style="10" customWidth="1"/>
    <col min="5381" max="5381" width="11" style="10" customWidth="1"/>
    <col min="5382" max="5630" width="9.140625" style="10"/>
    <col min="5631" max="5631" width="5.28515625" style="10" customWidth="1"/>
    <col min="5632" max="5632" width="75.140625" style="10" customWidth="1"/>
    <col min="5633" max="5633" width="7.5703125" style="10" customWidth="1"/>
    <col min="5634" max="5635" width="9.42578125" style="10" customWidth="1"/>
    <col min="5636" max="5636" width="13" style="10" customWidth="1"/>
    <col min="5637" max="5637" width="11" style="10" customWidth="1"/>
    <col min="5638" max="5886" width="9.140625" style="10"/>
    <col min="5887" max="5887" width="5.28515625" style="10" customWidth="1"/>
    <col min="5888" max="5888" width="75.140625" style="10" customWidth="1"/>
    <col min="5889" max="5889" width="7.5703125" style="10" customWidth="1"/>
    <col min="5890" max="5891" width="9.42578125" style="10" customWidth="1"/>
    <col min="5892" max="5892" width="13" style="10" customWidth="1"/>
    <col min="5893" max="5893" width="11" style="10" customWidth="1"/>
    <col min="5894" max="6142" width="9.140625" style="10"/>
    <col min="6143" max="6143" width="5.28515625" style="10" customWidth="1"/>
    <col min="6144" max="6144" width="75.140625" style="10" customWidth="1"/>
    <col min="6145" max="6145" width="7.5703125" style="10" customWidth="1"/>
    <col min="6146" max="6147" width="9.42578125" style="10" customWidth="1"/>
    <col min="6148" max="6148" width="13" style="10" customWidth="1"/>
    <col min="6149" max="6149" width="11" style="10" customWidth="1"/>
    <col min="6150" max="6398" width="9.140625" style="10"/>
    <col min="6399" max="6399" width="5.28515625" style="10" customWidth="1"/>
    <col min="6400" max="6400" width="75.140625" style="10" customWidth="1"/>
    <col min="6401" max="6401" width="7.5703125" style="10" customWidth="1"/>
    <col min="6402" max="6403" width="9.42578125" style="10" customWidth="1"/>
    <col min="6404" max="6404" width="13" style="10" customWidth="1"/>
    <col min="6405" max="6405" width="11" style="10" customWidth="1"/>
    <col min="6406" max="6654" width="9.140625" style="10"/>
    <col min="6655" max="6655" width="5.28515625" style="10" customWidth="1"/>
    <col min="6656" max="6656" width="75.140625" style="10" customWidth="1"/>
    <col min="6657" max="6657" width="7.5703125" style="10" customWidth="1"/>
    <col min="6658" max="6659" width="9.42578125" style="10" customWidth="1"/>
    <col min="6660" max="6660" width="13" style="10" customWidth="1"/>
    <col min="6661" max="6661" width="11" style="10" customWidth="1"/>
    <col min="6662" max="6910" width="9.140625" style="10"/>
    <col min="6911" max="6911" width="5.28515625" style="10" customWidth="1"/>
    <col min="6912" max="6912" width="75.140625" style="10" customWidth="1"/>
    <col min="6913" max="6913" width="7.5703125" style="10" customWidth="1"/>
    <col min="6914" max="6915" width="9.42578125" style="10" customWidth="1"/>
    <col min="6916" max="6916" width="13" style="10" customWidth="1"/>
    <col min="6917" max="6917" width="11" style="10" customWidth="1"/>
    <col min="6918" max="7166" width="9.140625" style="10"/>
    <col min="7167" max="7167" width="5.28515625" style="10" customWidth="1"/>
    <col min="7168" max="7168" width="75.140625" style="10" customWidth="1"/>
    <col min="7169" max="7169" width="7.5703125" style="10" customWidth="1"/>
    <col min="7170" max="7171" width="9.42578125" style="10" customWidth="1"/>
    <col min="7172" max="7172" width="13" style="10" customWidth="1"/>
    <col min="7173" max="7173" width="11" style="10" customWidth="1"/>
    <col min="7174" max="7422" width="9.140625" style="10"/>
    <col min="7423" max="7423" width="5.28515625" style="10" customWidth="1"/>
    <col min="7424" max="7424" width="75.140625" style="10" customWidth="1"/>
    <col min="7425" max="7425" width="7.5703125" style="10" customWidth="1"/>
    <col min="7426" max="7427" width="9.42578125" style="10" customWidth="1"/>
    <col min="7428" max="7428" width="13" style="10" customWidth="1"/>
    <col min="7429" max="7429" width="11" style="10" customWidth="1"/>
    <col min="7430" max="7678" width="9.140625" style="10"/>
    <col min="7679" max="7679" width="5.28515625" style="10" customWidth="1"/>
    <col min="7680" max="7680" width="75.140625" style="10" customWidth="1"/>
    <col min="7681" max="7681" width="7.5703125" style="10" customWidth="1"/>
    <col min="7682" max="7683" width="9.42578125" style="10" customWidth="1"/>
    <col min="7684" max="7684" width="13" style="10" customWidth="1"/>
    <col min="7685" max="7685" width="11" style="10" customWidth="1"/>
    <col min="7686" max="7934" width="9.140625" style="10"/>
    <col min="7935" max="7935" width="5.28515625" style="10" customWidth="1"/>
    <col min="7936" max="7936" width="75.140625" style="10" customWidth="1"/>
    <col min="7937" max="7937" width="7.5703125" style="10" customWidth="1"/>
    <col min="7938" max="7939" width="9.42578125" style="10" customWidth="1"/>
    <col min="7940" max="7940" width="13" style="10" customWidth="1"/>
    <col min="7941" max="7941" width="11" style="10" customWidth="1"/>
    <col min="7942" max="8190" width="9.140625" style="10"/>
    <col min="8191" max="8191" width="5.28515625" style="10" customWidth="1"/>
    <col min="8192" max="8192" width="75.140625" style="10" customWidth="1"/>
    <col min="8193" max="8193" width="7.5703125" style="10" customWidth="1"/>
    <col min="8194" max="8195" width="9.42578125" style="10" customWidth="1"/>
    <col min="8196" max="8196" width="13" style="10" customWidth="1"/>
    <col min="8197" max="8197" width="11" style="10" customWidth="1"/>
    <col min="8198" max="8446" width="9.140625" style="10"/>
    <col min="8447" max="8447" width="5.28515625" style="10" customWidth="1"/>
    <col min="8448" max="8448" width="75.140625" style="10" customWidth="1"/>
    <col min="8449" max="8449" width="7.5703125" style="10" customWidth="1"/>
    <col min="8450" max="8451" width="9.42578125" style="10" customWidth="1"/>
    <col min="8452" max="8452" width="13" style="10" customWidth="1"/>
    <col min="8453" max="8453" width="11" style="10" customWidth="1"/>
    <col min="8454" max="8702" width="9.140625" style="10"/>
    <col min="8703" max="8703" width="5.28515625" style="10" customWidth="1"/>
    <col min="8704" max="8704" width="75.140625" style="10" customWidth="1"/>
    <col min="8705" max="8705" width="7.5703125" style="10" customWidth="1"/>
    <col min="8706" max="8707" width="9.42578125" style="10" customWidth="1"/>
    <col min="8708" max="8708" width="13" style="10" customWidth="1"/>
    <col min="8709" max="8709" width="11" style="10" customWidth="1"/>
    <col min="8710" max="8958" width="9.140625" style="10"/>
    <col min="8959" max="8959" width="5.28515625" style="10" customWidth="1"/>
    <col min="8960" max="8960" width="75.140625" style="10" customWidth="1"/>
    <col min="8961" max="8961" width="7.5703125" style="10" customWidth="1"/>
    <col min="8962" max="8963" width="9.42578125" style="10" customWidth="1"/>
    <col min="8964" max="8964" width="13" style="10" customWidth="1"/>
    <col min="8965" max="8965" width="11" style="10" customWidth="1"/>
    <col min="8966" max="9214" width="9.140625" style="10"/>
    <col min="9215" max="9215" width="5.28515625" style="10" customWidth="1"/>
    <col min="9216" max="9216" width="75.140625" style="10" customWidth="1"/>
    <col min="9217" max="9217" width="7.5703125" style="10" customWidth="1"/>
    <col min="9218" max="9219" width="9.42578125" style="10" customWidth="1"/>
    <col min="9220" max="9220" width="13" style="10" customWidth="1"/>
    <col min="9221" max="9221" width="11" style="10" customWidth="1"/>
    <col min="9222" max="9470" width="9.140625" style="10"/>
    <col min="9471" max="9471" width="5.28515625" style="10" customWidth="1"/>
    <col min="9472" max="9472" width="75.140625" style="10" customWidth="1"/>
    <col min="9473" max="9473" width="7.5703125" style="10" customWidth="1"/>
    <col min="9474" max="9475" width="9.42578125" style="10" customWidth="1"/>
    <col min="9476" max="9476" width="13" style="10" customWidth="1"/>
    <col min="9477" max="9477" width="11" style="10" customWidth="1"/>
    <col min="9478" max="9726" width="9.140625" style="10"/>
    <col min="9727" max="9727" width="5.28515625" style="10" customWidth="1"/>
    <col min="9728" max="9728" width="75.140625" style="10" customWidth="1"/>
    <col min="9729" max="9729" width="7.5703125" style="10" customWidth="1"/>
    <col min="9730" max="9731" width="9.42578125" style="10" customWidth="1"/>
    <col min="9732" max="9732" width="13" style="10" customWidth="1"/>
    <col min="9733" max="9733" width="11" style="10" customWidth="1"/>
    <col min="9734" max="9982" width="9.140625" style="10"/>
    <col min="9983" max="9983" width="5.28515625" style="10" customWidth="1"/>
    <col min="9984" max="9984" width="75.140625" style="10" customWidth="1"/>
    <col min="9985" max="9985" width="7.5703125" style="10" customWidth="1"/>
    <col min="9986" max="9987" width="9.42578125" style="10" customWidth="1"/>
    <col min="9988" max="9988" width="13" style="10" customWidth="1"/>
    <col min="9989" max="9989" width="11" style="10" customWidth="1"/>
    <col min="9990" max="10238" width="9.140625" style="10"/>
    <col min="10239" max="10239" width="5.28515625" style="10" customWidth="1"/>
    <col min="10240" max="10240" width="75.140625" style="10" customWidth="1"/>
    <col min="10241" max="10241" width="7.5703125" style="10" customWidth="1"/>
    <col min="10242" max="10243" width="9.42578125" style="10" customWidth="1"/>
    <col min="10244" max="10244" width="13" style="10" customWidth="1"/>
    <col min="10245" max="10245" width="11" style="10" customWidth="1"/>
    <col min="10246" max="10494" width="9.140625" style="10"/>
    <col min="10495" max="10495" width="5.28515625" style="10" customWidth="1"/>
    <col min="10496" max="10496" width="75.140625" style="10" customWidth="1"/>
    <col min="10497" max="10497" width="7.5703125" style="10" customWidth="1"/>
    <col min="10498" max="10499" width="9.42578125" style="10" customWidth="1"/>
    <col min="10500" max="10500" width="13" style="10" customWidth="1"/>
    <col min="10501" max="10501" width="11" style="10" customWidth="1"/>
    <col min="10502" max="10750" width="9.140625" style="10"/>
    <col min="10751" max="10751" width="5.28515625" style="10" customWidth="1"/>
    <col min="10752" max="10752" width="75.140625" style="10" customWidth="1"/>
    <col min="10753" max="10753" width="7.5703125" style="10" customWidth="1"/>
    <col min="10754" max="10755" width="9.42578125" style="10" customWidth="1"/>
    <col min="10756" max="10756" width="13" style="10" customWidth="1"/>
    <col min="10757" max="10757" width="11" style="10" customWidth="1"/>
    <col min="10758" max="11006" width="9.140625" style="10"/>
    <col min="11007" max="11007" width="5.28515625" style="10" customWidth="1"/>
    <col min="11008" max="11008" width="75.140625" style="10" customWidth="1"/>
    <col min="11009" max="11009" width="7.5703125" style="10" customWidth="1"/>
    <col min="11010" max="11011" width="9.42578125" style="10" customWidth="1"/>
    <col min="11012" max="11012" width="13" style="10" customWidth="1"/>
    <col min="11013" max="11013" width="11" style="10" customWidth="1"/>
    <col min="11014" max="11262" width="9.140625" style="10"/>
    <col min="11263" max="11263" width="5.28515625" style="10" customWidth="1"/>
    <col min="11264" max="11264" width="75.140625" style="10" customWidth="1"/>
    <col min="11265" max="11265" width="7.5703125" style="10" customWidth="1"/>
    <col min="11266" max="11267" width="9.42578125" style="10" customWidth="1"/>
    <col min="11268" max="11268" width="13" style="10" customWidth="1"/>
    <col min="11269" max="11269" width="11" style="10" customWidth="1"/>
    <col min="11270" max="11518" width="9.140625" style="10"/>
    <col min="11519" max="11519" width="5.28515625" style="10" customWidth="1"/>
    <col min="11520" max="11520" width="75.140625" style="10" customWidth="1"/>
    <col min="11521" max="11521" width="7.5703125" style="10" customWidth="1"/>
    <col min="11522" max="11523" width="9.42578125" style="10" customWidth="1"/>
    <col min="11524" max="11524" width="13" style="10" customWidth="1"/>
    <col min="11525" max="11525" width="11" style="10" customWidth="1"/>
    <col min="11526" max="11774" width="9.140625" style="10"/>
    <col min="11775" max="11775" width="5.28515625" style="10" customWidth="1"/>
    <col min="11776" max="11776" width="75.140625" style="10" customWidth="1"/>
    <col min="11777" max="11777" width="7.5703125" style="10" customWidth="1"/>
    <col min="11778" max="11779" width="9.42578125" style="10" customWidth="1"/>
    <col min="11780" max="11780" width="13" style="10" customWidth="1"/>
    <col min="11781" max="11781" width="11" style="10" customWidth="1"/>
    <col min="11782" max="12030" width="9.140625" style="10"/>
    <col min="12031" max="12031" width="5.28515625" style="10" customWidth="1"/>
    <col min="12032" max="12032" width="75.140625" style="10" customWidth="1"/>
    <col min="12033" max="12033" width="7.5703125" style="10" customWidth="1"/>
    <col min="12034" max="12035" width="9.42578125" style="10" customWidth="1"/>
    <col min="12036" max="12036" width="13" style="10" customWidth="1"/>
    <col min="12037" max="12037" width="11" style="10" customWidth="1"/>
    <col min="12038" max="12286" width="9.140625" style="10"/>
    <col min="12287" max="12287" width="5.28515625" style="10" customWidth="1"/>
    <col min="12288" max="12288" width="75.140625" style="10" customWidth="1"/>
    <col min="12289" max="12289" width="7.5703125" style="10" customWidth="1"/>
    <col min="12290" max="12291" width="9.42578125" style="10" customWidth="1"/>
    <col min="12292" max="12292" width="13" style="10" customWidth="1"/>
    <col min="12293" max="12293" width="11" style="10" customWidth="1"/>
    <col min="12294" max="12542" width="9.140625" style="10"/>
    <col min="12543" max="12543" width="5.28515625" style="10" customWidth="1"/>
    <col min="12544" max="12544" width="75.140625" style="10" customWidth="1"/>
    <col min="12545" max="12545" width="7.5703125" style="10" customWidth="1"/>
    <col min="12546" max="12547" width="9.42578125" style="10" customWidth="1"/>
    <col min="12548" max="12548" width="13" style="10" customWidth="1"/>
    <col min="12549" max="12549" width="11" style="10" customWidth="1"/>
    <col min="12550" max="12798" width="9.140625" style="10"/>
    <col min="12799" max="12799" width="5.28515625" style="10" customWidth="1"/>
    <col min="12800" max="12800" width="75.140625" style="10" customWidth="1"/>
    <col min="12801" max="12801" width="7.5703125" style="10" customWidth="1"/>
    <col min="12802" max="12803" width="9.42578125" style="10" customWidth="1"/>
    <col min="12804" max="12804" width="13" style="10" customWidth="1"/>
    <col min="12805" max="12805" width="11" style="10" customWidth="1"/>
    <col min="12806" max="13054" width="9.140625" style="10"/>
    <col min="13055" max="13055" width="5.28515625" style="10" customWidth="1"/>
    <col min="13056" max="13056" width="75.140625" style="10" customWidth="1"/>
    <col min="13057" max="13057" width="7.5703125" style="10" customWidth="1"/>
    <col min="13058" max="13059" width="9.42578125" style="10" customWidth="1"/>
    <col min="13060" max="13060" width="13" style="10" customWidth="1"/>
    <col min="13061" max="13061" width="11" style="10" customWidth="1"/>
    <col min="13062" max="13310" width="9.140625" style="10"/>
    <col min="13311" max="13311" width="5.28515625" style="10" customWidth="1"/>
    <col min="13312" max="13312" width="75.140625" style="10" customWidth="1"/>
    <col min="13313" max="13313" width="7.5703125" style="10" customWidth="1"/>
    <col min="13314" max="13315" width="9.42578125" style="10" customWidth="1"/>
    <col min="13316" max="13316" width="13" style="10" customWidth="1"/>
    <col min="13317" max="13317" width="11" style="10" customWidth="1"/>
    <col min="13318" max="13566" width="9.140625" style="10"/>
    <col min="13567" max="13567" width="5.28515625" style="10" customWidth="1"/>
    <col min="13568" max="13568" width="75.140625" style="10" customWidth="1"/>
    <col min="13569" max="13569" width="7.5703125" style="10" customWidth="1"/>
    <col min="13570" max="13571" width="9.42578125" style="10" customWidth="1"/>
    <col min="13572" max="13572" width="13" style="10" customWidth="1"/>
    <col min="13573" max="13573" width="11" style="10" customWidth="1"/>
    <col min="13574" max="13822" width="9.140625" style="10"/>
    <col min="13823" max="13823" width="5.28515625" style="10" customWidth="1"/>
    <col min="13824" max="13824" width="75.140625" style="10" customWidth="1"/>
    <col min="13825" max="13825" width="7.5703125" style="10" customWidth="1"/>
    <col min="13826" max="13827" width="9.42578125" style="10" customWidth="1"/>
    <col min="13828" max="13828" width="13" style="10" customWidth="1"/>
    <col min="13829" max="13829" width="11" style="10" customWidth="1"/>
    <col min="13830" max="14078" width="9.140625" style="10"/>
    <col min="14079" max="14079" width="5.28515625" style="10" customWidth="1"/>
    <col min="14080" max="14080" width="75.140625" style="10" customWidth="1"/>
    <col min="14081" max="14081" width="7.5703125" style="10" customWidth="1"/>
    <col min="14082" max="14083" width="9.42578125" style="10" customWidth="1"/>
    <col min="14084" max="14084" width="13" style="10" customWidth="1"/>
    <col min="14085" max="14085" width="11" style="10" customWidth="1"/>
    <col min="14086" max="14334" width="9.140625" style="10"/>
    <col min="14335" max="14335" width="5.28515625" style="10" customWidth="1"/>
    <col min="14336" max="14336" width="75.140625" style="10" customWidth="1"/>
    <col min="14337" max="14337" width="7.5703125" style="10" customWidth="1"/>
    <col min="14338" max="14339" width="9.42578125" style="10" customWidth="1"/>
    <col min="14340" max="14340" width="13" style="10" customWidth="1"/>
    <col min="14341" max="14341" width="11" style="10" customWidth="1"/>
    <col min="14342" max="14590" width="9.140625" style="10"/>
    <col min="14591" max="14591" width="5.28515625" style="10" customWidth="1"/>
    <col min="14592" max="14592" width="75.140625" style="10" customWidth="1"/>
    <col min="14593" max="14593" width="7.5703125" style="10" customWidth="1"/>
    <col min="14594" max="14595" width="9.42578125" style="10" customWidth="1"/>
    <col min="14596" max="14596" width="13" style="10" customWidth="1"/>
    <col min="14597" max="14597" width="11" style="10" customWidth="1"/>
    <col min="14598" max="14846" width="9.140625" style="10"/>
    <col min="14847" max="14847" width="5.28515625" style="10" customWidth="1"/>
    <col min="14848" max="14848" width="75.140625" style="10" customWidth="1"/>
    <col min="14849" max="14849" width="7.5703125" style="10" customWidth="1"/>
    <col min="14850" max="14851" width="9.42578125" style="10" customWidth="1"/>
    <col min="14852" max="14852" width="13" style="10" customWidth="1"/>
    <col min="14853" max="14853" width="11" style="10" customWidth="1"/>
    <col min="14854" max="15102" width="9.140625" style="10"/>
    <col min="15103" max="15103" width="5.28515625" style="10" customWidth="1"/>
    <col min="15104" max="15104" width="75.140625" style="10" customWidth="1"/>
    <col min="15105" max="15105" width="7.5703125" style="10" customWidth="1"/>
    <col min="15106" max="15107" width="9.42578125" style="10" customWidth="1"/>
    <col min="15108" max="15108" width="13" style="10" customWidth="1"/>
    <col min="15109" max="15109" width="11" style="10" customWidth="1"/>
    <col min="15110" max="15358" width="9.140625" style="10"/>
    <col min="15359" max="15359" width="5.28515625" style="10" customWidth="1"/>
    <col min="15360" max="15360" width="75.140625" style="10" customWidth="1"/>
    <col min="15361" max="15361" width="7.5703125" style="10" customWidth="1"/>
    <col min="15362" max="15363" width="9.42578125" style="10" customWidth="1"/>
    <col min="15364" max="15364" width="13" style="10" customWidth="1"/>
    <col min="15365" max="15365" width="11" style="10" customWidth="1"/>
    <col min="15366" max="15614" width="9.140625" style="10"/>
    <col min="15615" max="15615" width="5.28515625" style="10" customWidth="1"/>
    <col min="15616" max="15616" width="75.140625" style="10" customWidth="1"/>
    <col min="15617" max="15617" width="7.5703125" style="10" customWidth="1"/>
    <col min="15618" max="15619" width="9.42578125" style="10" customWidth="1"/>
    <col min="15620" max="15620" width="13" style="10" customWidth="1"/>
    <col min="15621" max="15621" width="11" style="10" customWidth="1"/>
    <col min="15622" max="15870" width="9.140625" style="10"/>
    <col min="15871" max="15871" width="5.28515625" style="10" customWidth="1"/>
    <col min="15872" max="15872" width="75.140625" style="10" customWidth="1"/>
    <col min="15873" max="15873" width="7.5703125" style="10" customWidth="1"/>
    <col min="15874" max="15875" width="9.42578125" style="10" customWidth="1"/>
    <col min="15876" max="15876" width="13" style="10" customWidth="1"/>
    <col min="15877" max="15877" width="11" style="10" customWidth="1"/>
    <col min="15878" max="16126" width="9.140625" style="10"/>
    <col min="16127" max="16127" width="5.28515625" style="10" customWidth="1"/>
    <col min="16128" max="16128" width="75.140625" style="10" customWidth="1"/>
    <col min="16129" max="16129" width="7.5703125" style="10" customWidth="1"/>
    <col min="16130" max="16131" width="9.42578125" style="10" customWidth="1"/>
    <col min="16132" max="16132" width="13" style="10" customWidth="1"/>
    <col min="16133" max="16133" width="11" style="10" customWidth="1"/>
    <col min="16134" max="16384" width="9.140625" style="10"/>
  </cols>
  <sheetData>
    <row r="1" spans="1:6" ht="13.5" customHeight="1"/>
    <row r="2" spans="1:6" s="12" customFormat="1" ht="15.75" customHeight="1">
      <c r="A2" s="112" t="s">
        <v>91</v>
      </c>
      <c r="B2" s="112"/>
      <c r="C2" s="112"/>
      <c r="D2" s="112"/>
      <c r="E2" s="112"/>
      <c r="F2" s="112"/>
    </row>
    <row r="3" spans="1:6" s="12" customFormat="1" ht="66" customHeight="1">
      <c r="A3" s="113" t="s">
        <v>101</v>
      </c>
      <c r="B3" s="113"/>
      <c r="C3" s="113"/>
      <c r="D3" s="113"/>
      <c r="E3" s="113"/>
      <c r="F3" s="113"/>
    </row>
    <row r="4" spans="1:6" s="12" customFormat="1" ht="19.5" customHeight="1">
      <c r="A4" s="114" t="s">
        <v>89</v>
      </c>
      <c r="B4" s="116" t="s">
        <v>88</v>
      </c>
      <c r="C4" s="118" t="s">
        <v>92</v>
      </c>
      <c r="D4" s="120" t="s">
        <v>93</v>
      </c>
      <c r="E4" s="120" t="s">
        <v>94</v>
      </c>
      <c r="F4" s="121" t="s">
        <v>95</v>
      </c>
    </row>
    <row r="5" spans="1:6" s="12" customFormat="1" ht="32.25" customHeight="1">
      <c r="A5" s="115"/>
      <c r="B5" s="117"/>
      <c r="C5" s="119"/>
      <c r="D5" s="120"/>
      <c r="E5" s="120"/>
      <c r="F5" s="122"/>
    </row>
    <row r="6" spans="1:6" s="12" customFormat="1" ht="24" customHeight="1">
      <c r="A6" s="13">
        <v>1</v>
      </c>
      <c r="B6" s="13">
        <v>2</v>
      </c>
      <c r="C6" s="13">
        <v>3</v>
      </c>
      <c r="D6" s="13">
        <v>4</v>
      </c>
      <c r="E6" s="14">
        <v>5</v>
      </c>
      <c r="F6" s="14">
        <v>6</v>
      </c>
    </row>
    <row r="7" spans="1:6" s="1" customFormat="1" ht="18" customHeight="1">
      <c r="A7" s="7"/>
      <c r="B7" s="9" t="s">
        <v>87</v>
      </c>
      <c r="C7" s="7"/>
      <c r="D7" s="7"/>
      <c r="E7" s="15"/>
      <c r="F7" s="15"/>
    </row>
    <row r="8" spans="1:6" s="23" customFormat="1" ht="29.25" customHeight="1">
      <c r="A8" s="36"/>
      <c r="B8" s="40" t="s">
        <v>86</v>
      </c>
      <c r="C8" s="36"/>
      <c r="D8" s="36"/>
      <c r="E8" s="41"/>
      <c r="F8" s="37"/>
    </row>
    <row r="9" spans="1:6" s="24" customFormat="1" ht="29.25" customHeight="1">
      <c r="A9" s="36">
        <v>1</v>
      </c>
      <c r="B9" s="42" t="s">
        <v>85</v>
      </c>
      <c r="C9" s="43" t="s">
        <v>102</v>
      </c>
      <c r="D9" s="44">
        <v>0.63</v>
      </c>
      <c r="E9" s="45">
        <v>56.987315533121546</v>
      </c>
      <c r="F9" s="46">
        <f>D9*E9</f>
        <v>35.902008785866578</v>
      </c>
    </row>
    <row r="10" spans="1:6" s="25" customFormat="1" ht="29.25" customHeight="1">
      <c r="A10" s="43">
        <v>2</v>
      </c>
      <c r="B10" s="47" t="s">
        <v>84</v>
      </c>
      <c r="C10" s="36" t="s">
        <v>9</v>
      </c>
      <c r="D10" s="48">
        <v>11.46</v>
      </c>
      <c r="E10" s="45">
        <v>26.911381595794641</v>
      </c>
      <c r="F10" s="46">
        <f t="shared" ref="F10:F73" si="0">D10*E10</f>
        <v>308.40443308780658</v>
      </c>
    </row>
    <row r="11" spans="1:6" s="25" customFormat="1" ht="29.25" customHeight="1">
      <c r="A11" s="43">
        <v>3</v>
      </c>
      <c r="B11" s="47" t="s">
        <v>83</v>
      </c>
      <c r="C11" s="49" t="s">
        <v>103</v>
      </c>
      <c r="D11" s="50">
        <v>0.62</v>
      </c>
      <c r="E11" s="51">
        <v>33.783610786602686</v>
      </c>
      <c r="F11" s="46">
        <f t="shared" si="0"/>
        <v>20.945838687693666</v>
      </c>
    </row>
    <row r="12" spans="1:6" s="24" customFormat="1" ht="29.25" customHeight="1">
      <c r="A12" s="52">
        <v>4</v>
      </c>
      <c r="B12" s="53" t="s">
        <v>82</v>
      </c>
      <c r="C12" s="6" t="s">
        <v>9</v>
      </c>
      <c r="D12" s="54">
        <v>0.89375000000000004</v>
      </c>
      <c r="E12" s="55">
        <v>25.120811930514613</v>
      </c>
      <c r="F12" s="46">
        <f t="shared" si="0"/>
        <v>22.451725662897438</v>
      </c>
    </row>
    <row r="13" spans="1:6" s="24" customFormat="1" ht="29.25" customHeight="1">
      <c r="A13" s="6"/>
      <c r="B13" s="40" t="s">
        <v>81</v>
      </c>
      <c r="C13" s="56"/>
      <c r="D13" s="56"/>
      <c r="E13" s="56"/>
      <c r="F13" s="56"/>
    </row>
    <row r="14" spans="1:6" s="26" customFormat="1" ht="29.25" customHeight="1">
      <c r="A14" s="57">
        <v>5</v>
      </c>
      <c r="B14" s="58" t="s">
        <v>80</v>
      </c>
      <c r="C14" s="49" t="s">
        <v>104</v>
      </c>
      <c r="D14" s="59">
        <v>0.76449999999999985</v>
      </c>
      <c r="E14" s="51">
        <v>52.108323161485032</v>
      </c>
      <c r="F14" s="46">
        <f t="shared" si="0"/>
        <v>39.8368130569553</v>
      </c>
    </row>
    <row r="15" spans="1:6" s="24" customFormat="1" ht="29.25" customHeight="1">
      <c r="A15" s="57">
        <v>6</v>
      </c>
      <c r="B15" s="60" t="s">
        <v>79</v>
      </c>
      <c r="C15" s="36" t="s">
        <v>105</v>
      </c>
      <c r="D15" s="44">
        <v>0.13200000000000001</v>
      </c>
      <c r="E15" s="45">
        <v>49.396049126566496</v>
      </c>
      <c r="F15" s="46">
        <f t="shared" si="0"/>
        <v>6.5202784847067781</v>
      </c>
    </row>
    <row r="16" spans="1:6" s="24" customFormat="1" ht="29.25" customHeight="1">
      <c r="A16" s="57">
        <v>7</v>
      </c>
      <c r="B16" s="42" t="s">
        <v>78</v>
      </c>
      <c r="C16" s="36" t="s">
        <v>102</v>
      </c>
      <c r="D16" s="61">
        <v>2.41275</v>
      </c>
      <c r="E16" s="45">
        <v>52.108323161485032</v>
      </c>
      <c r="F16" s="46">
        <f t="shared" si="0"/>
        <v>125.72435670787301</v>
      </c>
    </row>
    <row r="17" spans="1:6" s="24" customFormat="1" ht="29.25" customHeight="1">
      <c r="A17" s="57">
        <v>8</v>
      </c>
      <c r="B17" s="42" t="s">
        <v>77</v>
      </c>
      <c r="C17" s="36" t="s">
        <v>102</v>
      </c>
      <c r="D17" s="61">
        <v>2.41275</v>
      </c>
      <c r="E17" s="45">
        <v>7.6427286328952846</v>
      </c>
      <c r="F17" s="46">
        <f t="shared" si="0"/>
        <v>18.439993509018098</v>
      </c>
    </row>
    <row r="18" spans="1:6" s="24" customFormat="1" ht="29.25" customHeight="1">
      <c r="A18" s="57">
        <v>9</v>
      </c>
      <c r="B18" s="42" t="s">
        <v>76</v>
      </c>
      <c r="C18" s="36" t="s">
        <v>102</v>
      </c>
      <c r="D18" s="44">
        <v>0.6744</v>
      </c>
      <c r="E18" s="45">
        <v>21.299092168311617</v>
      </c>
      <c r="F18" s="46">
        <f t="shared" si="0"/>
        <v>14.364107758309354</v>
      </c>
    </row>
    <row r="19" spans="1:6" s="26" customFormat="1" ht="29.25" customHeight="1">
      <c r="A19" s="57">
        <v>10</v>
      </c>
      <c r="B19" s="62" t="s">
        <v>75</v>
      </c>
      <c r="C19" s="49" t="s">
        <v>106</v>
      </c>
      <c r="D19" s="63">
        <v>0.90540000000000009</v>
      </c>
      <c r="E19" s="45">
        <v>41.490195498113835</v>
      </c>
      <c r="F19" s="46">
        <f t="shared" si="0"/>
        <v>37.565223003992273</v>
      </c>
    </row>
    <row r="20" spans="1:6" s="26" customFormat="1" ht="29.25" customHeight="1">
      <c r="A20" s="57">
        <v>11</v>
      </c>
      <c r="B20" s="62" t="s">
        <v>74</v>
      </c>
      <c r="C20" s="36" t="s">
        <v>9</v>
      </c>
      <c r="D20" s="63">
        <v>29.756249999999998</v>
      </c>
      <c r="E20" s="64">
        <v>17.956308617787894</v>
      </c>
      <c r="F20" s="46">
        <f t="shared" si="0"/>
        <v>534.31240830805098</v>
      </c>
    </row>
    <row r="21" spans="1:6" s="24" customFormat="1" ht="29.25" customHeight="1">
      <c r="A21" s="57">
        <v>12</v>
      </c>
      <c r="B21" s="42" t="s">
        <v>73</v>
      </c>
      <c r="C21" s="65" t="s">
        <v>9</v>
      </c>
      <c r="D21" s="44">
        <v>49.59375</v>
      </c>
      <c r="E21" s="45">
        <v>2.5158538328637654</v>
      </c>
      <c r="F21" s="46">
        <f t="shared" si="0"/>
        <v>124.77062602358737</v>
      </c>
    </row>
    <row r="22" spans="1:6" s="24" customFormat="1" ht="29.25" customHeight="1">
      <c r="A22" s="57">
        <v>13</v>
      </c>
      <c r="B22" s="53" t="s">
        <v>72</v>
      </c>
      <c r="C22" s="36" t="s">
        <v>9</v>
      </c>
      <c r="D22" s="54">
        <v>19.837500000000002</v>
      </c>
      <c r="E22" s="45">
        <v>8.7873176769517283</v>
      </c>
      <c r="F22" s="46">
        <f t="shared" si="0"/>
        <v>174.31841441652992</v>
      </c>
    </row>
    <row r="23" spans="1:6" s="24" customFormat="1" ht="29.25" customHeight="1">
      <c r="A23" s="57">
        <v>14</v>
      </c>
      <c r="B23" s="42" t="s">
        <v>71</v>
      </c>
      <c r="C23" s="36" t="s">
        <v>9</v>
      </c>
      <c r="D23" s="48">
        <v>9.9187500000000011</v>
      </c>
      <c r="E23" s="55">
        <v>37.518465101416787</v>
      </c>
      <c r="F23" s="46">
        <f t="shared" si="0"/>
        <v>372.13627572467777</v>
      </c>
    </row>
    <row r="24" spans="1:6" s="24" customFormat="1" ht="29.25" customHeight="1">
      <c r="A24" s="57">
        <v>15</v>
      </c>
      <c r="B24" s="42" t="s">
        <v>70</v>
      </c>
      <c r="C24" s="36" t="s">
        <v>9</v>
      </c>
      <c r="D24" s="48">
        <v>17.16</v>
      </c>
      <c r="E24" s="55">
        <v>6.0079095051638767</v>
      </c>
      <c r="F24" s="46">
        <f t="shared" si="0"/>
        <v>103.09572710861212</v>
      </c>
    </row>
    <row r="25" spans="1:6" s="24" customFormat="1" ht="29.25" customHeight="1">
      <c r="A25" s="57">
        <v>16</v>
      </c>
      <c r="B25" s="66" t="s">
        <v>69</v>
      </c>
      <c r="C25" s="36" t="s">
        <v>9</v>
      </c>
      <c r="D25" s="48">
        <v>3.4319999999999999</v>
      </c>
      <c r="E25" s="45">
        <v>8.7873176769517283</v>
      </c>
      <c r="F25" s="46">
        <f t="shared" si="0"/>
        <v>30.158074267298332</v>
      </c>
    </row>
    <row r="26" spans="1:6" s="24" customFormat="1" ht="29.25" customHeight="1">
      <c r="A26" s="57">
        <v>17</v>
      </c>
      <c r="B26" s="42" t="s">
        <v>68</v>
      </c>
      <c r="C26" s="36" t="s">
        <v>9</v>
      </c>
      <c r="D26" s="48">
        <v>2.145</v>
      </c>
      <c r="E26" s="55">
        <v>37.518465101416787</v>
      </c>
      <c r="F26" s="46">
        <f t="shared" si="0"/>
        <v>80.477107642539011</v>
      </c>
    </row>
    <row r="27" spans="1:6" s="24" customFormat="1" ht="29.25" customHeight="1">
      <c r="A27" s="57">
        <v>18</v>
      </c>
      <c r="B27" s="42" t="s">
        <v>67</v>
      </c>
      <c r="C27" s="36" t="s">
        <v>107</v>
      </c>
      <c r="D27" s="54">
        <v>321.91500000000002</v>
      </c>
      <c r="E27" s="55">
        <v>1.344062326802248</v>
      </c>
      <c r="F27" s="46">
        <f t="shared" si="0"/>
        <v>432.6738239325457</v>
      </c>
    </row>
    <row r="28" spans="1:6" s="24" customFormat="1" ht="36.75" customHeight="1">
      <c r="A28" s="57">
        <v>19</v>
      </c>
      <c r="B28" s="67" t="s">
        <v>66</v>
      </c>
      <c r="C28" s="36" t="s">
        <v>108</v>
      </c>
      <c r="D28" s="48">
        <v>537.27499999999998</v>
      </c>
      <c r="E28" s="45">
        <v>6.7405286513551887</v>
      </c>
      <c r="F28" s="46">
        <f t="shared" si="0"/>
        <v>3621.5175311568587</v>
      </c>
    </row>
    <row r="29" spans="1:6" s="24" customFormat="1" ht="29.25" customHeight="1">
      <c r="A29" s="57">
        <v>20</v>
      </c>
      <c r="B29" s="53" t="s">
        <v>65</v>
      </c>
      <c r="C29" s="36" t="s">
        <v>108</v>
      </c>
      <c r="D29" s="48">
        <v>33</v>
      </c>
      <c r="E29" s="68">
        <v>5.2117800111798491</v>
      </c>
      <c r="F29" s="46">
        <f t="shared" si="0"/>
        <v>171.98874036893503</v>
      </c>
    </row>
    <row r="30" spans="1:6" s="24" customFormat="1" ht="29.25" customHeight="1">
      <c r="A30" s="57">
        <v>21</v>
      </c>
      <c r="B30" s="42" t="s">
        <v>64</v>
      </c>
      <c r="C30" s="36" t="s">
        <v>21</v>
      </c>
      <c r="D30" s="48">
        <v>66</v>
      </c>
      <c r="E30" s="45">
        <v>1.8525832769269543</v>
      </c>
      <c r="F30" s="46">
        <f t="shared" si="0"/>
        <v>122.27049627717899</v>
      </c>
    </row>
    <row r="31" spans="1:6" s="24" customFormat="1" ht="29.25" customHeight="1">
      <c r="A31" s="57">
        <v>22</v>
      </c>
      <c r="B31" s="42" t="s">
        <v>45</v>
      </c>
      <c r="C31" s="36" t="s">
        <v>109</v>
      </c>
      <c r="D31" s="44">
        <v>5.5E-2</v>
      </c>
      <c r="E31" s="45">
        <v>680.18622118959524</v>
      </c>
      <c r="F31" s="46">
        <f t="shared" si="0"/>
        <v>37.410242165427739</v>
      </c>
    </row>
    <row r="32" spans="1:6" s="24" customFormat="1" ht="29.25" customHeight="1">
      <c r="A32" s="57">
        <v>23</v>
      </c>
      <c r="B32" s="42" t="s">
        <v>44</v>
      </c>
      <c r="C32" s="36" t="s">
        <v>21</v>
      </c>
      <c r="D32" s="48">
        <v>66</v>
      </c>
      <c r="E32" s="45">
        <v>1.8696130780058942</v>
      </c>
      <c r="F32" s="46">
        <f t="shared" si="0"/>
        <v>123.39446314838901</v>
      </c>
    </row>
    <row r="33" spans="1:6" s="24" customFormat="1" ht="29.25" customHeight="1">
      <c r="A33" s="36"/>
      <c r="B33" s="40" t="s">
        <v>63</v>
      </c>
      <c r="C33" s="36"/>
      <c r="D33" s="48"/>
      <c r="E33" s="48"/>
      <c r="F33" s="48"/>
    </row>
    <row r="34" spans="1:6" s="24" customFormat="1" ht="29.25" customHeight="1">
      <c r="A34" s="36">
        <v>24</v>
      </c>
      <c r="B34" s="42" t="s">
        <v>62</v>
      </c>
      <c r="C34" s="36" t="s">
        <v>102</v>
      </c>
      <c r="D34" s="44">
        <v>0.36</v>
      </c>
      <c r="E34" s="45">
        <v>135.05930466367874</v>
      </c>
      <c r="F34" s="46">
        <f t="shared" si="0"/>
        <v>48.621349678924346</v>
      </c>
    </row>
    <row r="35" spans="1:6" s="24" customFormat="1" ht="29.25" customHeight="1">
      <c r="A35" s="36">
        <v>25</v>
      </c>
      <c r="B35" s="42" t="s">
        <v>61</v>
      </c>
      <c r="C35" s="6" t="s">
        <v>110</v>
      </c>
      <c r="D35" s="48">
        <v>14.16</v>
      </c>
      <c r="E35" s="45">
        <v>45.605438678987518</v>
      </c>
      <c r="F35" s="46">
        <f t="shared" si="0"/>
        <v>645.77301169446321</v>
      </c>
    </row>
    <row r="36" spans="1:6" s="24" customFormat="1" ht="29.25" customHeight="1">
      <c r="A36" s="36">
        <v>26</v>
      </c>
      <c r="B36" s="42" t="s">
        <v>111</v>
      </c>
      <c r="C36" s="6" t="s">
        <v>110</v>
      </c>
      <c r="D36" s="48">
        <v>37.619999999999997</v>
      </c>
      <c r="E36" s="45">
        <v>41.775429044125715</v>
      </c>
      <c r="F36" s="46">
        <f t="shared" si="0"/>
        <v>1571.5916406400092</v>
      </c>
    </row>
    <row r="37" spans="1:6" s="25" customFormat="1" ht="29.25" customHeight="1">
      <c r="A37" s="36">
        <v>27</v>
      </c>
      <c r="B37" s="69" t="s">
        <v>60</v>
      </c>
      <c r="C37" s="36" t="s">
        <v>108</v>
      </c>
      <c r="D37" s="48">
        <v>12.64</v>
      </c>
      <c r="E37" s="45">
        <v>4.7070986644137571</v>
      </c>
      <c r="F37" s="46">
        <f t="shared" si="0"/>
        <v>59.497727118189893</v>
      </c>
    </row>
    <row r="38" spans="1:6" s="24" customFormat="1" ht="29.25" customHeight="1">
      <c r="A38" s="36">
        <v>28</v>
      </c>
      <c r="B38" s="42" t="s">
        <v>59</v>
      </c>
      <c r="C38" s="36" t="s">
        <v>102</v>
      </c>
      <c r="D38" s="44">
        <v>1.476</v>
      </c>
      <c r="E38" s="45">
        <v>69.335753484634012</v>
      </c>
      <c r="F38" s="46">
        <f t="shared" si="0"/>
        <v>102.3395721433198</v>
      </c>
    </row>
    <row r="39" spans="1:6" s="24" customFormat="1" ht="29.25" customHeight="1">
      <c r="A39" s="36">
        <v>29</v>
      </c>
      <c r="B39" s="42" t="s">
        <v>58</v>
      </c>
      <c r="C39" s="36" t="s">
        <v>102</v>
      </c>
      <c r="D39" s="70">
        <v>0.2049</v>
      </c>
      <c r="E39" s="45">
        <v>231.11917828211341</v>
      </c>
      <c r="F39" s="46">
        <f t="shared" si="0"/>
        <v>47.356319630005039</v>
      </c>
    </row>
    <row r="40" spans="1:6" s="24" customFormat="1" ht="29.25" customHeight="1">
      <c r="A40" s="36">
        <v>30</v>
      </c>
      <c r="B40" s="47" t="s">
        <v>57</v>
      </c>
      <c r="C40" s="36" t="s">
        <v>9</v>
      </c>
      <c r="D40" s="54">
        <v>1.5180000000000002</v>
      </c>
      <c r="E40" s="45">
        <v>56.696508259807892</v>
      </c>
      <c r="F40" s="46">
        <f t="shared" si="0"/>
        <v>86.065299538388388</v>
      </c>
    </row>
    <row r="41" spans="1:6" s="24" customFormat="1" ht="29.25" customHeight="1">
      <c r="A41" s="36">
        <v>31</v>
      </c>
      <c r="B41" s="42" t="s">
        <v>112</v>
      </c>
      <c r="C41" s="6" t="s">
        <v>110</v>
      </c>
      <c r="D41" s="44">
        <v>43.739999999999995</v>
      </c>
      <c r="E41" s="55">
        <v>39.668518273497469</v>
      </c>
      <c r="F41" s="46">
        <f t="shared" si="0"/>
        <v>1735.100989282779</v>
      </c>
    </row>
    <row r="42" spans="1:6" s="24" customFormat="1" ht="29.25" customHeight="1">
      <c r="A42" s="36">
        <v>32</v>
      </c>
      <c r="B42" s="42" t="s">
        <v>113</v>
      </c>
      <c r="C42" s="6" t="s">
        <v>110</v>
      </c>
      <c r="D42" s="44">
        <v>63.900000000000006</v>
      </c>
      <c r="E42" s="55">
        <v>29.835531608873964</v>
      </c>
      <c r="F42" s="46">
        <f t="shared" si="0"/>
        <v>1906.4904698070466</v>
      </c>
    </row>
    <row r="43" spans="1:6" s="25" customFormat="1" ht="29.25" customHeight="1">
      <c r="A43" s="36">
        <v>33</v>
      </c>
      <c r="B43" s="69" t="s">
        <v>56</v>
      </c>
      <c r="C43" s="36" t="s">
        <v>108</v>
      </c>
      <c r="D43" s="48">
        <v>58.379999999999995</v>
      </c>
      <c r="E43" s="45">
        <v>4.7070986644137571</v>
      </c>
      <c r="F43" s="46">
        <f t="shared" si="0"/>
        <v>274.80042002847512</v>
      </c>
    </row>
    <row r="44" spans="1:6" s="24" customFormat="1" ht="29.25" customHeight="1">
      <c r="A44" s="36">
        <v>34</v>
      </c>
      <c r="B44" s="71" t="s">
        <v>55</v>
      </c>
      <c r="C44" s="6" t="s">
        <v>114</v>
      </c>
      <c r="D44" s="48">
        <v>235.79999999999998</v>
      </c>
      <c r="E44" s="45">
        <v>0.48956313988700445</v>
      </c>
      <c r="F44" s="46">
        <f t="shared" si="0"/>
        <v>115.43898838535564</v>
      </c>
    </row>
    <row r="45" spans="1:6" s="24" customFormat="1" ht="29.25" customHeight="1">
      <c r="A45" s="36">
        <v>35</v>
      </c>
      <c r="B45" s="42" t="s">
        <v>54</v>
      </c>
      <c r="C45" s="36" t="s">
        <v>53</v>
      </c>
      <c r="D45" s="48">
        <v>14.600000000000001</v>
      </c>
      <c r="E45" s="55">
        <v>4.152837815401468</v>
      </c>
      <c r="F45" s="46">
        <f t="shared" si="0"/>
        <v>60.631432104861439</v>
      </c>
    </row>
    <row r="46" spans="1:6" s="24" customFormat="1" ht="29.25" customHeight="1">
      <c r="A46" s="36"/>
      <c r="B46" s="40" t="s">
        <v>52</v>
      </c>
      <c r="C46" s="36"/>
      <c r="D46" s="48"/>
      <c r="E46" s="45">
        <v>0</v>
      </c>
      <c r="F46" s="46">
        <f t="shared" si="0"/>
        <v>0</v>
      </c>
    </row>
    <row r="47" spans="1:6" s="24" customFormat="1" ht="29.25" customHeight="1">
      <c r="A47" s="52">
        <v>36</v>
      </c>
      <c r="B47" s="53" t="s">
        <v>51</v>
      </c>
      <c r="C47" s="36" t="s">
        <v>108</v>
      </c>
      <c r="D47" s="48">
        <v>23.980000000000004</v>
      </c>
      <c r="E47" s="45">
        <v>2.7139813061197255</v>
      </c>
      <c r="F47" s="46">
        <f t="shared" si="0"/>
        <v>65.081271720751033</v>
      </c>
    </row>
    <row r="48" spans="1:6" s="24" customFormat="1" ht="29.25" customHeight="1">
      <c r="A48" s="52">
        <v>37</v>
      </c>
      <c r="B48" s="53" t="s">
        <v>50</v>
      </c>
      <c r="C48" s="36" t="s">
        <v>108</v>
      </c>
      <c r="D48" s="48">
        <v>60.397499999999987</v>
      </c>
      <c r="E48" s="45">
        <v>2.7139813061197255</v>
      </c>
      <c r="F48" s="46">
        <f t="shared" si="0"/>
        <v>163.9176859363661</v>
      </c>
    </row>
    <row r="49" spans="1:6" s="24" customFormat="1" ht="29.25" customHeight="1">
      <c r="A49" s="52">
        <v>38</v>
      </c>
      <c r="B49" s="53" t="s">
        <v>49</v>
      </c>
      <c r="C49" s="36" t="s">
        <v>102</v>
      </c>
      <c r="D49" s="72">
        <v>3.9104999999999994</v>
      </c>
      <c r="E49" s="45">
        <v>143.56697186974003</v>
      </c>
      <c r="F49" s="46">
        <f t="shared" si="0"/>
        <v>561.4186434966183</v>
      </c>
    </row>
    <row r="50" spans="1:6" s="24" customFormat="1" ht="29.25" customHeight="1">
      <c r="A50" s="52">
        <v>39</v>
      </c>
      <c r="B50" s="42" t="s">
        <v>48</v>
      </c>
      <c r="C50" s="36" t="s">
        <v>102</v>
      </c>
      <c r="D50" s="73">
        <v>8.1690000000000005</v>
      </c>
      <c r="E50" s="45">
        <v>205.20804081813796</v>
      </c>
      <c r="F50" s="46">
        <f t="shared" si="0"/>
        <v>1676.3444854433692</v>
      </c>
    </row>
    <row r="51" spans="1:6" s="24" customFormat="1" ht="29.25" customHeight="1">
      <c r="A51" s="52">
        <v>40</v>
      </c>
      <c r="B51" s="42" t="s">
        <v>47</v>
      </c>
      <c r="C51" s="36" t="s">
        <v>102</v>
      </c>
      <c r="D51" s="48">
        <v>1.1989999999999998</v>
      </c>
      <c r="E51" s="45">
        <v>232.59078139975145</v>
      </c>
      <c r="F51" s="46">
        <f t="shared" si="0"/>
        <v>278.87634689830196</v>
      </c>
    </row>
    <row r="52" spans="1:6" s="27" customFormat="1" ht="29.25" customHeight="1">
      <c r="A52" s="52">
        <v>41</v>
      </c>
      <c r="B52" s="75" t="s">
        <v>13</v>
      </c>
      <c r="C52" s="76" t="s">
        <v>12</v>
      </c>
      <c r="D52" s="77">
        <v>1.7</v>
      </c>
      <c r="E52" s="78">
        <v>86.204531382797896</v>
      </c>
      <c r="F52" s="46">
        <f t="shared" si="0"/>
        <v>146.54770335075642</v>
      </c>
    </row>
    <row r="53" spans="1:6" s="24" customFormat="1" ht="29.25" customHeight="1">
      <c r="A53" s="52">
        <v>42</v>
      </c>
      <c r="B53" s="42" t="s">
        <v>46</v>
      </c>
      <c r="C53" s="36" t="s">
        <v>21</v>
      </c>
      <c r="D53" s="48">
        <v>72</v>
      </c>
      <c r="E53" s="45">
        <v>1.8525832769269543</v>
      </c>
      <c r="F53" s="46">
        <f t="shared" si="0"/>
        <v>133.38599593874071</v>
      </c>
    </row>
    <row r="54" spans="1:6" s="24" customFormat="1" ht="29.25" customHeight="1">
      <c r="A54" s="52">
        <v>43</v>
      </c>
      <c r="B54" s="42" t="s">
        <v>45</v>
      </c>
      <c r="C54" s="36" t="s">
        <v>109</v>
      </c>
      <c r="D54" s="44">
        <v>0.06</v>
      </c>
      <c r="E54" s="45">
        <v>680.18622118959524</v>
      </c>
      <c r="F54" s="46">
        <f t="shared" si="0"/>
        <v>40.811173271375715</v>
      </c>
    </row>
    <row r="55" spans="1:6" s="24" customFormat="1" ht="29.25" customHeight="1">
      <c r="A55" s="52">
        <v>44</v>
      </c>
      <c r="B55" s="42" t="s">
        <v>44</v>
      </c>
      <c r="C55" s="36" t="s">
        <v>21</v>
      </c>
      <c r="D55" s="48">
        <v>72</v>
      </c>
      <c r="E55" s="45">
        <v>1.8696130780058942</v>
      </c>
      <c r="F55" s="46">
        <f t="shared" si="0"/>
        <v>134.61214161642437</v>
      </c>
    </row>
    <row r="56" spans="1:6" s="1" customFormat="1" ht="29.25" customHeight="1">
      <c r="A56" s="6"/>
      <c r="B56" s="38" t="s">
        <v>43</v>
      </c>
      <c r="C56" s="6"/>
      <c r="D56" s="6"/>
      <c r="E56" s="5"/>
      <c r="F56" s="5"/>
    </row>
    <row r="57" spans="1:6" s="28" customFormat="1" ht="29.25" customHeight="1">
      <c r="A57" s="36">
        <v>45</v>
      </c>
      <c r="B57" s="42" t="s">
        <v>42</v>
      </c>
      <c r="C57" s="52" t="s">
        <v>33</v>
      </c>
      <c r="D57" s="48">
        <v>3</v>
      </c>
      <c r="E57" s="45">
        <v>2.4036265895135474</v>
      </c>
      <c r="F57" s="46">
        <f t="shared" si="0"/>
        <v>7.2108797685406421</v>
      </c>
    </row>
    <row r="58" spans="1:6" s="8" customFormat="1" ht="29.25" customHeight="1">
      <c r="A58" s="52">
        <v>46</v>
      </c>
      <c r="B58" s="53" t="s">
        <v>41</v>
      </c>
      <c r="C58" s="52" t="s">
        <v>33</v>
      </c>
      <c r="D58" s="79">
        <v>3</v>
      </c>
      <c r="E58" s="80">
        <v>1.2297012937271088</v>
      </c>
      <c r="F58" s="46">
        <f t="shared" si="0"/>
        <v>3.6891038811813264</v>
      </c>
    </row>
    <row r="59" spans="1:6" s="8" customFormat="1" ht="29.25" customHeight="1">
      <c r="A59" s="36">
        <v>47</v>
      </c>
      <c r="B59" s="53" t="s">
        <v>40</v>
      </c>
      <c r="C59" s="52" t="s">
        <v>33</v>
      </c>
      <c r="D59" s="79">
        <v>12</v>
      </c>
      <c r="E59" s="80">
        <v>0.9829564321722688</v>
      </c>
      <c r="F59" s="46">
        <f t="shared" si="0"/>
        <v>11.795477186067226</v>
      </c>
    </row>
    <row r="60" spans="1:6" s="28" customFormat="1" ht="29.25" customHeight="1">
      <c r="A60" s="52">
        <v>48</v>
      </c>
      <c r="B60" s="42" t="s">
        <v>115</v>
      </c>
      <c r="C60" s="36" t="s">
        <v>39</v>
      </c>
      <c r="D60" s="48">
        <v>2.6</v>
      </c>
      <c r="E60" s="45">
        <v>48.407015081011018</v>
      </c>
      <c r="F60" s="46">
        <f t="shared" si="0"/>
        <v>125.85823921062865</v>
      </c>
    </row>
    <row r="61" spans="1:6" s="28" customFormat="1" ht="29.25" customHeight="1">
      <c r="A61" s="36">
        <v>49</v>
      </c>
      <c r="B61" s="42" t="s">
        <v>116</v>
      </c>
      <c r="C61" s="36" t="s">
        <v>39</v>
      </c>
      <c r="D61" s="48">
        <v>1.4</v>
      </c>
      <c r="E61" s="45">
        <v>63.158066587006857</v>
      </c>
      <c r="F61" s="46">
        <f t="shared" si="0"/>
        <v>88.421293221809592</v>
      </c>
    </row>
    <row r="62" spans="1:6" s="28" customFormat="1" ht="29.25" customHeight="1">
      <c r="A62" s="52">
        <v>50</v>
      </c>
      <c r="B62" s="42" t="s">
        <v>117</v>
      </c>
      <c r="C62" s="36" t="s">
        <v>39</v>
      </c>
      <c r="D62" s="48">
        <v>0.35</v>
      </c>
      <c r="E62" s="45">
        <v>89.173557424854081</v>
      </c>
      <c r="F62" s="46">
        <f t="shared" si="0"/>
        <v>31.210745098698926</v>
      </c>
    </row>
    <row r="63" spans="1:6" s="24" customFormat="1" ht="29.25" customHeight="1">
      <c r="A63" s="36">
        <v>51</v>
      </c>
      <c r="B63" s="53" t="s">
        <v>38</v>
      </c>
      <c r="C63" s="52" t="s">
        <v>33</v>
      </c>
      <c r="D63" s="48">
        <v>12</v>
      </c>
      <c r="E63" s="45">
        <v>6.3486771938778501</v>
      </c>
      <c r="F63" s="46">
        <f t="shared" si="0"/>
        <v>76.184126326534198</v>
      </c>
    </row>
    <row r="64" spans="1:6" s="24" customFormat="1" ht="29.25" customHeight="1">
      <c r="A64" s="52">
        <v>52</v>
      </c>
      <c r="B64" s="53" t="s">
        <v>37</v>
      </c>
      <c r="C64" s="52" t="s">
        <v>33</v>
      </c>
      <c r="D64" s="48">
        <v>35</v>
      </c>
      <c r="E64" s="45">
        <v>9.0306865586043692</v>
      </c>
      <c r="F64" s="46">
        <f t="shared" si="0"/>
        <v>316.07402955115293</v>
      </c>
    </row>
    <row r="65" spans="1:6" s="28" customFormat="1" ht="29.25" customHeight="1">
      <c r="A65" s="36">
        <v>53</v>
      </c>
      <c r="B65" s="42" t="s">
        <v>36</v>
      </c>
      <c r="C65" s="36" t="s">
        <v>33</v>
      </c>
      <c r="D65" s="48">
        <v>7</v>
      </c>
      <c r="E65" s="45">
        <v>2.0980149726620483</v>
      </c>
      <c r="F65" s="46">
        <f t="shared" si="0"/>
        <v>14.686104808634338</v>
      </c>
    </row>
    <row r="66" spans="1:6" s="28" customFormat="1" ht="29.25" customHeight="1">
      <c r="A66" s="52">
        <v>54</v>
      </c>
      <c r="B66" s="42" t="s">
        <v>35</v>
      </c>
      <c r="C66" s="36" t="s">
        <v>33</v>
      </c>
      <c r="D66" s="48">
        <v>4</v>
      </c>
      <c r="E66" s="45">
        <v>1.6514604134350825</v>
      </c>
      <c r="F66" s="46">
        <f t="shared" si="0"/>
        <v>6.6058416537403302</v>
      </c>
    </row>
    <row r="67" spans="1:6" s="24" customFormat="1" ht="29.25" customHeight="1">
      <c r="A67" s="36">
        <v>55</v>
      </c>
      <c r="B67" s="42" t="s">
        <v>34</v>
      </c>
      <c r="C67" s="36" t="s">
        <v>33</v>
      </c>
      <c r="D67" s="48">
        <v>14</v>
      </c>
      <c r="E67" s="45">
        <v>1.2916459927796902</v>
      </c>
      <c r="F67" s="46">
        <f t="shared" si="0"/>
        <v>18.083043898915662</v>
      </c>
    </row>
    <row r="68" spans="1:6" s="24" customFormat="1" ht="29.25" customHeight="1">
      <c r="A68" s="52">
        <v>56</v>
      </c>
      <c r="B68" s="42" t="s">
        <v>32</v>
      </c>
      <c r="C68" s="36" t="s">
        <v>30</v>
      </c>
      <c r="D68" s="48">
        <v>0.25</v>
      </c>
      <c r="E68" s="45">
        <v>123.66988182780501</v>
      </c>
      <c r="F68" s="46">
        <f t="shared" si="0"/>
        <v>30.917470456951254</v>
      </c>
    </row>
    <row r="69" spans="1:6" s="24" customFormat="1" ht="29.25" customHeight="1">
      <c r="A69" s="36">
        <v>57</v>
      </c>
      <c r="B69" s="42" t="s">
        <v>31</v>
      </c>
      <c r="C69" s="36" t="s">
        <v>30</v>
      </c>
      <c r="D69" s="48">
        <v>0.09</v>
      </c>
      <c r="E69" s="45">
        <v>139.76193801616415</v>
      </c>
      <c r="F69" s="46">
        <f t="shared" si="0"/>
        <v>12.578574421454773</v>
      </c>
    </row>
    <row r="70" spans="1:6" s="24" customFormat="1" ht="29.25" customHeight="1">
      <c r="A70" s="52">
        <v>58</v>
      </c>
      <c r="B70" s="42" t="s">
        <v>29</v>
      </c>
      <c r="C70" s="36" t="s">
        <v>28</v>
      </c>
      <c r="D70" s="44">
        <v>0.04</v>
      </c>
      <c r="E70" s="45">
        <v>35.995505430437646</v>
      </c>
      <c r="F70" s="46">
        <f t="shared" si="0"/>
        <v>1.4398202172175059</v>
      </c>
    </row>
    <row r="71" spans="1:6" s="1" customFormat="1" ht="29.25" customHeight="1">
      <c r="A71" s="6"/>
      <c r="B71" s="38" t="s">
        <v>27</v>
      </c>
      <c r="C71" s="6"/>
      <c r="D71" s="6"/>
      <c r="E71" s="5"/>
      <c r="F71" s="5"/>
    </row>
    <row r="72" spans="1:6" s="29" customFormat="1" ht="29.25" customHeight="1">
      <c r="A72" s="3">
        <v>59</v>
      </c>
      <c r="B72" s="81" t="s">
        <v>26</v>
      </c>
      <c r="C72" s="82" t="s">
        <v>24</v>
      </c>
      <c r="D72" s="83">
        <v>5.4</v>
      </c>
      <c r="E72" s="84">
        <v>6.763331611169094</v>
      </c>
      <c r="F72" s="46">
        <f t="shared" si="0"/>
        <v>36.521990700313111</v>
      </c>
    </row>
    <row r="73" spans="1:6" s="29" customFormat="1" ht="29.25" customHeight="1">
      <c r="A73" s="3">
        <v>60</v>
      </c>
      <c r="B73" s="81" t="s">
        <v>25</v>
      </c>
      <c r="C73" s="82" t="s">
        <v>24</v>
      </c>
      <c r="D73" s="83">
        <v>25.16</v>
      </c>
      <c r="E73" s="84">
        <v>0.42415543142862577</v>
      </c>
      <c r="F73" s="46">
        <f t="shared" si="0"/>
        <v>10.671750654744224</v>
      </c>
    </row>
    <row r="74" spans="1:6" s="26" customFormat="1" ht="29.25" customHeight="1">
      <c r="A74" s="3">
        <v>61</v>
      </c>
      <c r="B74" s="85" t="s">
        <v>23</v>
      </c>
      <c r="C74" s="86" t="s">
        <v>103</v>
      </c>
      <c r="D74" s="87">
        <v>16.956</v>
      </c>
      <c r="E74" s="88">
        <v>25.120811930514613</v>
      </c>
      <c r="F74" s="46">
        <f t="shared" ref="F74:F93" si="1">D74*E74</f>
        <v>425.94848709380574</v>
      </c>
    </row>
    <row r="75" spans="1:6" s="24" customFormat="1" ht="29.25" customHeight="1">
      <c r="A75" s="3">
        <v>62</v>
      </c>
      <c r="B75" s="53" t="s">
        <v>22</v>
      </c>
      <c r="C75" s="36" t="s">
        <v>21</v>
      </c>
      <c r="D75" s="48">
        <v>7.5999999999999998E-2</v>
      </c>
      <c r="E75" s="89">
        <v>344.56310710514521</v>
      </c>
      <c r="F75" s="46">
        <f t="shared" si="1"/>
        <v>26.186796139991035</v>
      </c>
    </row>
    <row r="76" spans="1:6" s="30" customFormat="1" ht="29.25" customHeight="1">
      <c r="A76" s="3">
        <v>63</v>
      </c>
      <c r="B76" s="90" t="s">
        <v>20</v>
      </c>
      <c r="C76" s="4" t="s">
        <v>9</v>
      </c>
      <c r="D76" s="91">
        <v>1.01</v>
      </c>
      <c r="E76" s="92">
        <v>60.844097103557814</v>
      </c>
      <c r="F76" s="46">
        <f t="shared" si="1"/>
        <v>61.452538074593392</v>
      </c>
    </row>
    <row r="77" spans="1:6" s="31" customFormat="1" ht="29.25" customHeight="1">
      <c r="A77" s="3">
        <v>64</v>
      </c>
      <c r="B77" s="85" t="s">
        <v>19</v>
      </c>
      <c r="C77" s="93" t="s">
        <v>104</v>
      </c>
      <c r="D77" s="94">
        <v>1.85</v>
      </c>
      <c r="E77" s="95">
        <v>318.51476409242997</v>
      </c>
      <c r="F77" s="46">
        <f t="shared" si="1"/>
        <v>589.25231357099551</v>
      </c>
    </row>
    <row r="78" spans="1:6" s="24" customFormat="1" ht="29.25" customHeight="1">
      <c r="A78" s="3">
        <v>65</v>
      </c>
      <c r="B78" s="53" t="s">
        <v>18</v>
      </c>
      <c r="C78" s="52" t="s">
        <v>0</v>
      </c>
      <c r="D78" s="54">
        <v>27.12</v>
      </c>
      <c r="E78" s="78">
        <v>25.839324285990283</v>
      </c>
      <c r="F78" s="46">
        <f t="shared" si="1"/>
        <v>700.76247463605648</v>
      </c>
    </row>
    <row r="79" spans="1:6" s="24" customFormat="1" ht="29.25" customHeight="1">
      <c r="A79" s="3">
        <v>66</v>
      </c>
      <c r="B79" s="53" t="s">
        <v>17</v>
      </c>
      <c r="C79" s="52" t="s">
        <v>0</v>
      </c>
      <c r="D79" s="54">
        <v>2.88</v>
      </c>
      <c r="E79" s="78">
        <v>25.839324285990283</v>
      </c>
      <c r="F79" s="46">
        <f t="shared" si="1"/>
        <v>74.417253943652014</v>
      </c>
    </row>
    <row r="80" spans="1:6" s="31" customFormat="1" ht="29.25" customHeight="1">
      <c r="A80" s="3">
        <v>67</v>
      </c>
      <c r="B80" s="58" t="s">
        <v>16</v>
      </c>
      <c r="C80" s="93" t="s">
        <v>104</v>
      </c>
      <c r="D80" s="96">
        <v>0.59199999999999997</v>
      </c>
      <c r="E80" s="95">
        <v>318.51476409242997</v>
      </c>
      <c r="F80" s="46">
        <f t="shared" si="1"/>
        <v>188.56074034271853</v>
      </c>
    </row>
    <row r="81" spans="1:234" s="31" customFormat="1" ht="29.25" customHeight="1">
      <c r="A81" s="3">
        <v>68</v>
      </c>
      <c r="B81" s="97" t="s">
        <v>15</v>
      </c>
      <c r="C81" s="93" t="s">
        <v>104</v>
      </c>
      <c r="D81" s="96">
        <v>0.59199999999999997</v>
      </c>
      <c r="E81" s="95">
        <v>67.413275354373425</v>
      </c>
      <c r="F81" s="46">
        <f t="shared" si="1"/>
        <v>39.908659009789069</v>
      </c>
    </row>
    <row r="82" spans="1:234" s="24" customFormat="1" ht="29.25" customHeight="1">
      <c r="A82" s="3">
        <v>69</v>
      </c>
      <c r="B82" s="42" t="s">
        <v>14</v>
      </c>
      <c r="C82" s="52" t="s">
        <v>0</v>
      </c>
      <c r="D82" s="54">
        <v>105</v>
      </c>
      <c r="E82" s="78">
        <v>1.0806323289468915</v>
      </c>
      <c r="F82" s="46">
        <f t="shared" si="1"/>
        <v>113.46639453942362</v>
      </c>
    </row>
    <row r="83" spans="1:234" s="27" customFormat="1" ht="29.25" customHeight="1">
      <c r="A83" s="3">
        <v>70</v>
      </c>
      <c r="B83" s="75" t="s">
        <v>13</v>
      </c>
      <c r="C83" s="76" t="s">
        <v>12</v>
      </c>
      <c r="D83" s="87">
        <v>2.0099999999999998</v>
      </c>
      <c r="E83" s="78">
        <v>86.204531382797896</v>
      </c>
      <c r="F83" s="46">
        <f t="shared" si="1"/>
        <v>173.27110807942375</v>
      </c>
    </row>
    <row r="84" spans="1:234" s="1" customFormat="1" ht="29.25" customHeight="1">
      <c r="A84" s="6"/>
      <c r="B84" s="38" t="s">
        <v>90</v>
      </c>
      <c r="C84" s="6"/>
      <c r="D84" s="6"/>
      <c r="E84" s="5"/>
      <c r="F84" s="5"/>
    </row>
    <row r="85" spans="1:234" s="32" customFormat="1" ht="29.25" customHeight="1">
      <c r="A85" s="98"/>
      <c r="B85" s="99" t="s">
        <v>11</v>
      </c>
      <c r="C85" s="46"/>
      <c r="D85" s="44"/>
      <c r="E85" s="46"/>
      <c r="F85" s="46"/>
    </row>
    <row r="86" spans="1:234" s="30" customFormat="1" ht="29.25" customHeight="1">
      <c r="A86" s="4">
        <v>71</v>
      </c>
      <c r="B86" s="81" t="s">
        <v>10</v>
      </c>
      <c r="C86" s="4" t="s">
        <v>9</v>
      </c>
      <c r="D86" s="91">
        <v>1.827</v>
      </c>
      <c r="E86" s="92">
        <v>60.844097103557814</v>
      </c>
      <c r="F86" s="46">
        <f t="shared" si="1"/>
        <v>111.16216540820012</v>
      </c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</row>
    <row r="87" spans="1:234" s="34" customFormat="1" ht="29.25" customHeight="1">
      <c r="A87" s="3">
        <v>72</v>
      </c>
      <c r="B87" s="100" t="s">
        <v>100</v>
      </c>
      <c r="C87" s="2" t="s">
        <v>3</v>
      </c>
      <c r="D87" s="101">
        <v>10.100000000000001</v>
      </c>
      <c r="E87" s="102">
        <v>5.9651310380380211</v>
      </c>
      <c r="F87" s="46">
        <f t="shared" si="1"/>
        <v>60.247823484184025</v>
      </c>
    </row>
    <row r="88" spans="1:234" s="33" customFormat="1" ht="29.25" customHeight="1">
      <c r="A88" s="4">
        <v>73</v>
      </c>
      <c r="B88" s="81" t="s">
        <v>8</v>
      </c>
      <c r="C88" s="4" t="s">
        <v>7</v>
      </c>
      <c r="D88" s="91">
        <v>34</v>
      </c>
      <c r="E88" s="103">
        <v>4.9871881699418568</v>
      </c>
      <c r="F88" s="46">
        <f t="shared" si="1"/>
        <v>169.56439777802314</v>
      </c>
    </row>
    <row r="89" spans="1:234" s="33" customFormat="1" ht="29.25" customHeight="1">
      <c r="A89" s="3">
        <v>74</v>
      </c>
      <c r="B89" s="81" t="s">
        <v>6</v>
      </c>
      <c r="C89" s="2" t="s">
        <v>0</v>
      </c>
      <c r="D89" s="104">
        <v>101</v>
      </c>
      <c r="E89" s="105">
        <v>7.0733406917376662</v>
      </c>
      <c r="F89" s="46">
        <f t="shared" si="1"/>
        <v>714.40740986550429</v>
      </c>
    </row>
    <row r="90" spans="1:234" s="35" customFormat="1" ht="29.25" customHeight="1">
      <c r="A90" s="106"/>
      <c r="B90" s="107" t="s">
        <v>5</v>
      </c>
      <c r="C90" s="74"/>
      <c r="D90" s="74"/>
      <c r="E90" s="108"/>
      <c r="F90" s="108"/>
    </row>
    <row r="91" spans="1:234" s="26" customFormat="1" ht="29.25" customHeight="1">
      <c r="A91" s="74">
        <v>75</v>
      </c>
      <c r="B91" s="58" t="s">
        <v>4</v>
      </c>
      <c r="C91" s="49" t="s">
        <v>3</v>
      </c>
      <c r="D91" s="87">
        <v>3.4200000000000004</v>
      </c>
      <c r="E91" s="51">
        <v>31.514807141734881</v>
      </c>
      <c r="F91" s="46">
        <f t="shared" si="1"/>
        <v>107.78064042473331</v>
      </c>
    </row>
    <row r="92" spans="1:234" s="26" customFormat="1" ht="29.25" customHeight="1">
      <c r="A92" s="57">
        <v>76</v>
      </c>
      <c r="B92" s="58" t="s">
        <v>2</v>
      </c>
      <c r="C92" s="49" t="s">
        <v>103</v>
      </c>
      <c r="D92" s="87">
        <v>1.0608</v>
      </c>
      <c r="E92" s="109">
        <v>37.586852162632631</v>
      </c>
      <c r="F92" s="46">
        <f t="shared" si="1"/>
        <v>39.872132774120693</v>
      </c>
    </row>
    <row r="93" spans="1:234" s="23" customFormat="1" ht="29.25" customHeight="1">
      <c r="A93" s="36">
        <v>77</v>
      </c>
      <c r="B93" s="42" t="s">
        <v>1</v>
      </c>
      <c r="C93" s="52" t="s">
        <v>0</v>
      </c>
      <c r="D93" s="54">
        <v>16.899999999999999</v>
      </c>
      <c r="E93" s="110">
        <v>11.292777866361696</v>
      </c>
      <c r="F93" s="46">
        <f t="shared" si="1"/>
        <v>190.84794594151265</v>
      </c>
    </row>
    <row r="94" spans="1:234" ht="20.25" customHeight="1">
      <c r="A94" s="16"/>
      <c r="B94" s="17" t="s">
        <v>96</v>
      </c>
      <c r="C94" s="18"/>
      <c r="D94" s="18"/>
      <c r="E94" s="19"/>
      <c r="F94" s="20">
        <f>SUM(F9:F93)</f>
        <v>20992.439149173595</v>
      </c>
    </row>
    <row r="95" spans="1:234" ht="20.25" customHeight="1">
      <c r="A95" s="16"/>
      <c r="B95" s="16" t="s">
        <v>97</v>
      </c>
      <c r="C95" s="18"/>
      <c r="D95" s="18"/>
      <c r="E95" s="21"/>
      <c r="F95" s="21">
        <f>F94*11%</f>
        <v>2309.1683064090953</v>
      </c>
    </row>
    <row r="96" spans="1:234" ht="20.25" customHeight="1">
      <c r="A96" s="16"/>
      <c r="B96" s="19" t="s">
        <v>96</v>
      </c>
      <c r="E96" s="22"/>
      <c r="F96" s="22">
        <f>F94+F95</f>
        <v>23301.607455582689</v>
      </c>
    </row>
    <row r="97" spans="1:6" ht="20.25" customHeight="1">
      <c r="A97" s="16"/>
      <c r="B97" s="16" t="s">
        <v>98</v>
      </c>
      <c r="C97" s="18"/>
      <c r="D97" s="18"/>
      <c r="E97" s="21"/>
      <c r="F97" s="21">
        <f>F96*20%</f>
        <v>4660.3214911165378</v>
      </c>
    </row>
    <row r="98" spans="1:6" ht="20.25" customHeight="1">
      <c r="A98" s="16"/>
      <c r="B98" s="19" t="s">
        <v>96</v>
      </c>
      <c r="E98" s="22"/>
      <c r="F98" s="22">
        <f>F96+F97</f>
        <v>27961.928946699227</v>
      </c>
    </row>
    <row r="99" spans="1:6" ht="20.25" customHeight="1">
      <c r="A99" s="16"/>
      <c r="B99" s="19"/>
      <c r="E99" s="22"/>
      <c r="F99" s="39"/>
    </row>
    <row r="100" spans="1:6" ht="20.25" customHeight="1">
      <c r="A100" s="111" t="s">
        <v>99</v>
      </c>
      <c r="B100" s="111"/>
      <c r="C100" s="111"/>
      <c r="D100" s="111"/>
      <c r="E100" s="111"/>
      <c r="F100" s="111"/>
    </row>
    <row r="101" spans="1:6" ht="20.25" customHeight="1"/>
  </sheetData>
  <mergeCells count="9">
    <mergeCell ref="A100:F100"/>
    <mergeCell ref="A2:F2"/>
    <mergeCell ref="A3:F3"/>
    <mergeCell ref="A4:A5"/>
    <mergeCell ref="B4:B5"/>
    <mergeCell ref="C4:C5"/>
    <mergeCell ref="D4:D5"/>
    <mergeCell ref="E4:E5"/>
    <mergeCell ref="F4:F5"/>
  </mergeCells>
  <pageMargins left="0.70866141732283472" right="0.19685039370078741" top="0.19685039370078741" bottom="0.19685039370078741" header="0.39370078740157483" footer="0.27559055118110237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ՆԱխահաշիվ</vt:lpstr>
      <vt:lpstr>ՆԱխահաշիվ!Print_Area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2016-08-27T08:31:54Z</cp:lastPrinted>
  <dcterms:created xsi:type="dcterms:W3CDTF">2016-08-26T16:21:38Z</dcterms:created>
  <dcterms:modified xsi:type="dcterms:W3CDTF">2016-08-27T08:32:07Z</dcterms:modified>
</cp:coreProperties>
</file>